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4รายได้จากการท่องเที่ยว\"/>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I4933" i="2" l="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<sst xmlns="http://schemas.openxmlformats.org/spreadsheetml/2006/main" count="32793" uniqueCount="15491">
  <si>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</si>
  <si>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</si>
  <si>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</si>
  <si>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</si>
  <si>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</si>
  <si>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</si>
  <si>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</si>
  <si>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</si>
  <si>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</si>
  <si>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</si>
  <si>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</si>
  <si>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</si>
  <si>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</si>
  <si>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</si>
  <si>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</si>
  <si>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</si>
  <si>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</si>
  <si>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</si>
  <si>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</si>
  <si>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</si>
  <si>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</si>
  <si>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</si>
  <si>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</si>
  <si>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</si>
  <si>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</si>
  <si>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</si>
  <si>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</si>
  <si>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</si>
  <si>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</si>
  <si>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</si>
  <si>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</si>
  <si>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</si>
  <si>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</si>
  <si>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</si>
  <si>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</si>
  <si>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</si>
  <si>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</si>
  <si>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</si>
  <si>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</si>
  <si>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</si>
  <si>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</si>
  <si>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</si>
  <si>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</si>
  <si>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</si>
  <si>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</si>
  <si>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</si>
  <si>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</si>
  <si>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</si>
  <si>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</si>
  <si>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</si>
  <si>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</si>
  <si>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</si>
  <si>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</si>
  <si>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</si>
  <si>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</si>
  <si>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</si>
  <si>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</si>
  <si>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</si>
  <si>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</si>
  <si>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</si>
  <si>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</si>
  <si>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</si>
  <si>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</si>
  <si>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</si>
  <si>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</si>
  <si>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</si>
  <si>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</si>
  <si>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</si>
  <si>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</si>
  <si>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</si>
  <si>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</si>
  <si>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</si>
  <si>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</si>
  <si>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</si>
  <si>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</si>
  <si>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</si>
  <si>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</si>
  <si>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</si>
  <si>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</si>
  <si>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</si>
  <si>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</si>
  <si>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</si>
  <si>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</si>
  <si>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</si>
  <si>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</si>
  <si>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</si>
  <si>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</si>
  <si>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</si>
  <si>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</si>
  <si>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</si>
  <si>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</si>
  <si>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</si>
  <si>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</si>
  <si>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</si>
  <si>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</si>
  <si>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</si>
  <si>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</si>
  <si>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</si>
  <si>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</si>
  <si>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</si>
  <si>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</si>
  <si>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</si>
  <si>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</si>
  <si>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</si>
  <si>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</si>
  <si>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</si>
  <si>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</si>
  <si>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</si>
  <si>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</si>
  <si>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</si>
  <si>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</si>
  <si>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</si>
  <si>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</si>
  <si>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</si>
  <si>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</si>
  <si>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</si>
  <si>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</si>
  <si>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</si>
  <si>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</si>
  <si>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</si>
  <si>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</si>
  <si>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</si>
  <si>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</si>
  <si>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</si>
  <si>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</si>
  <si>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</si>
  <si>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</si>
  <si>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</si>
  <si>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</si>
  <si>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</si>
  <si>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</si>
  <si>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</si>
  <si>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</si>
  <si>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</si>
  <si>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</si>
  <si>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</si>
  <si>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</si>
  <si>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</si>
  <si>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</si>
  <si>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</si>
  <si>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</si>
  <si>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</si>
  <si>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</si>
  <si>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</si>
  <si>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</si>
  <si>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</si>
  <si>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</si>
  <si>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</si>
  <si>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</si>
  <si>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</si>
  <si>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</si>
  <si>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</si>
  <si>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</si>
  <si>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</si>
  <si>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</si>
  <si>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</si>
  <si>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</si>
  <si>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</si>
  <si>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</si>
  <si>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</si>
  <si>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</si>
  <si>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</si>
  <si>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</si>
  <si>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</si>
  <si>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</si>
  <si>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</si>
  <si>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</si>
  <si>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</si>
  <si>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</si>
  <si>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</si>
  <si>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</si>
  <si>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</si>
  <si>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</si>
  <si>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</si>
  <si>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</si>
  <si>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</si>
  <si>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</si>
  <si>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</si>
  <si>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</si>
  <si>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</si>
  <si>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</si>
  <si>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</si>
  <si>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</si>
  <si>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</si>
  <si>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</si>
  <si>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</si>
  <si>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</si>
  <si>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</si>
  <si>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</si>
  <si>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</si>
  <si>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</si>
  <si>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</si>
  <si>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</si>
  <si>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</si>
  <si>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</si>
  <si>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</si>
  <si>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</si>
  <si>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</si>
  <si>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</si>
  <si>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</si>
  <si>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</si>
  <si>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</si>
  <si>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</si>
  <si>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</si>
  <si>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</si>
  <si>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</si>
  <si>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</si>
  <si>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</si>
  <si>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</si>
  <si>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</si>
  <si>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</si>
  <si>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</si>
  <si>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</si>
  <si>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</si>
  <si>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</si>
  <si>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</si>
  <si>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</si>
  <si>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</si>
  <si>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</si>
  <si>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</si>
  <si>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</si>
  <si>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</si>
  <si>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</si>
  <si>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</si>
  <si>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</si>
  <si>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</si>
  <si>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</si>
  <si>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</si>
  <si>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</si>
  <si>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</si>
  <si>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</si>
  <si>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</si>
  <si>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</si>
  <si>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</si>
  <si>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</si>
  <si>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</si>
  <si>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</si>
  <si>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</si>
  <si>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</si>
  <si>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</si>
  <si>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</si>
  <si>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</si>
  <si>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</si>
  <si>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</si>
  <si>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</si>
  <si>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</si>
  <si>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</si>
  <si>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</si>
  <si>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</si>
  <si>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</si>
  <si>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</si>
  <si>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</si>
  <si>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</si>
  <si>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</si>
  <si>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</si>
  <si>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</si>
  <si>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</si>
  <si>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</si>
  <si>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</si>
  <si>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</si>
  <si>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</si>
  <si>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</si>
  <si>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</si>
  <si>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</si>
  <si>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</si>
  <si>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</si>
  <si>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</si>
  <si>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</si>
  <si>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</si>
  <si>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</si>
  <si>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</si>
  <si>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</si>
  <si>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</si>
  <si>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</si>
  <si>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</si>
  <si>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</si>
  <si>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</si>
  <si>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</si>
  <si>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</si>
  <si>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</si>
  <si>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</si>
  <si>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</si>
  <si>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</si>
  <si>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</si>
  <si>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</si>
  <si>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</si>
  <si>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</si>
  <si>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</si>
  <si>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</si>
  <si>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</si>
  <si>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</si>
  <si>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</si>
  <si>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</si>
  <si>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</si>
  <si>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</si>
  <si>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</si>
  <si>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</si>
  <si>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</si>
  <si>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</si>
  <si>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</si>
  <si>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</si>
  <si>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</si>
  <si>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</si>
  <si>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</si>
  <si>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</si>
  <si>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</si>
  <si>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</si>
  <si>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</si>
  <si>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</si>
  <si>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</si>
  <si>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</si>
  <si>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</si>
  <si>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</si>
  <si>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</si>
  <si>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</si>
  <si>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</si>
  <si>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</si>
  <si>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</si>
  <si>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</si>
  <si>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</si>
  <si>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</si>
  <si>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</si>
  <si>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</si>
  <si>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</si>
  <si>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</si>
  <si>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</si>
  <si>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</si>
  <si>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</si>
  <si>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</si>
  <si>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</si>
  <si>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</si>
  <si>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</si>
  <si>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</si>
  <si>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</si>
  <si>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</si>
  <si>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</si>
  <si>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</si>
  <si>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</si>
  <si>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</si>
  <si>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</si>
  <si>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</si>
  <si>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</si>
  <si>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</si>
  <si>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</si>
  <si>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</si>
  <si>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</si>
  <si>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</si>
  <si>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</si>
  <si>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</si>
  <si>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</si>
  <si>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</si>
  <si>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</si>
  <si>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</si>
  <si>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</si>
  <si>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</si>
  <si>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</si>
  <si>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</si>
  <si>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</si>
  <si>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</si>
  <si>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</si>
  <si>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</si>
  <si>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</si>
  <si>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</si>
  <si>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</si>
  <si>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</si>
  <si>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</si>
  <si>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</si>
  <si>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</si>
  <si>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</si>
  <si>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</si>
  <si>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</si>
  <si>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</si>
  <si>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</si>
  <si>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</si>
  <si>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</si>
  <si>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</si>
  <si>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</si>
  <si>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</si>
  <si>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</si>
  <si>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</si>
  <si>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</si>
  <si>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</si>
  <si>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</si>
  <si>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</si>
  <si>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</si>
  <si>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</si>
  <si>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</si>
  <si>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</si>
  <si>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</si>
  <si>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</si>
  <si>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</si>
  <si>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</si>
  <si>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</si>
  <si>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</si>
  <si>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</si>
  <si>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</si>
  <si>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</si>
  <si>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</si>
  <si>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</si>
  <si>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</si>
  <si>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</si>
  <si>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</si>
  <si>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</si>
  <si>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</si>
  <si>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</si>
  <si>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</si>
  <si>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</si>
  <si>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</si>
  <si>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</si>
  <si>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</si>
  <si>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</si>
  <si>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</si>
  <si>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</si>
  <si>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</si>
  <si>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</si>
  <si>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</si>
  <si>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</si>
  <si>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</si>
  <si>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</si>
  <si>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</si>
  <si>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</si>
  <si>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</si>
  <si>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</si>
  <si>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</si>
  <si>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</si>
  <si>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</si>
  <si>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</si>
  <si>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</si>
  <si>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</si>
  <si>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</si>
  <si>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</si>
  <si>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</si>
  <si>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</si>
  <si>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</si>
  <si>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</si>
  <si>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</si>
  <si>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</si>
  <si>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</si>
  <si>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</si>
  <si>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</si>
  <si>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</si>
  <si>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</si>
  <si>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</si>
  <si>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</si>
  <si>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</si>
  <si>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</si>
  <si>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</si>
  <si>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</si>
  <si>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</si>
  <si>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</si>
  <si>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</si>
  <si>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</si>
  <si>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</si>
  <si>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</si>
  <si>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</si>
  <si>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</si>
  <si>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</si>
  <si>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</si>
  <si>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</si>
  <si>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</si>
  <si>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</si>
  <si>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</si>
  <si>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</si>
  <si>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</si>
  <si>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</si>
  <si>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</si>
  <si>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</si>
  <si>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</si>
  <si>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</si>
  <si>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</si>
  <si>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</si>
  <si>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</si>
  <si>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</si>
  <si>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</si>
  <si>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</si>
  <si>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</si>
  <si>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</si>
  <si>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</si>
  <si>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</si>
  <si>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</si>
  <si>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</si>
  <si>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</si>
  <si>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</si>
  <si>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</si>
  <si>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</si>
  <si>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</si>
  <si>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</si>
  <si>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</si>
  <si>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</si>
  <si>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</si>
  <si>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</si>
  <si>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</si>
  <si>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</si>
  <si>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</si>
  <si>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</si>
  <si>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</si>
  <si>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</si>
  <si>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</si>
  <si>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</si>
  <si>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</si>
  <si>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</si>
  <si>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</si>
  <si>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</si>
  <si>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</si>
  <si>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</si>
  <si>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</si>
  <si>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</si>
  <si>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</si>
  <si>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</si>
  <si>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</si>
  <si>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</si>
  <si>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</si>
  <si>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</si>
  <si>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</si>
  <si>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</si>
  <si>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</si>
  <si>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</si>
  <si>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</si>
  <si>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</si>
  <si>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</si>
  <si>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</si>
  <si>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</si>
  <si>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</si>
  <si>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</si>
  <si>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</si>
  <si>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</si>
  <si>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</si>
  <si>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</si>
  <si>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</si>
  <si>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</si>
  <si>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</si>
  <si>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</si>
  <si>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</si>
  <si>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</si>
  <si>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</si>
  <si>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</si>
  <si>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</si>
  <si>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</si>
  <si>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</si>
  <si>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</si>
  <si>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</si>
  <si>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</si>
  <si>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</si>
  <si>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</si>
  <si>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</si>
  <si>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</si>
  <si>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</si>
  <si>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</si>
  <si>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</si>
  <si>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</si>
  <si>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</si>
  <si>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</si>
  <si>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</si>
  <si>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</si>
  <si>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</si>
  <si>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</si>
  <si>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</si>
  <si>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</si>
  <si>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</si>
  <si>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</si>
  <si>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</si>
  <si>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</si>
  <si>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</si>
  <si>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</si>
  <si>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</si>
  <si>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</si>
  <si>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</si>
  <si>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</si>
  <si>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</si>
  <si>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</si>
  <si>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</si>
  <si>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</si>
  <si>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</si>
  <si>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</si>
  <si>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</si>
  <si>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</si>
  <si>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</si>
  <si>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</si>
  <si>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</si>
  <si>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</si>
  <si>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</si>
  <si>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</si>
  <si>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</si>
  <si>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</si>
  <si>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</si>
  <si>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</si>
  <si>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</si>
  <si>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</si>
  <si>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</si>
  <si>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</si>
  <si>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</si>
  <si>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</si>
  <si>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</si>
  <si>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</si>
  <si>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</si>
  <si>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</si>
  <si>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</si>
  <si>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</si>
  <si>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</si>
  <si>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</si>
  <si>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</si>
  <si>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</si>
  <si>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</si>
  <si>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</si>
  <si>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</si>
  <si>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</si>
  <si>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</si>
  <si>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</si>
  <si>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</si>
  <si>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</si>
  <si>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</si>
  <si>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</si>
  <si>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</si>
  <si>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</si>
  <si>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</si>
  <si>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</si>
  <si>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</si>
  <si>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</si>
  <si>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</si>
  <si>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</si>
  <si>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</si>
  <si>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</si>
  <si>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</si>
  <si>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</si>
  <si>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</si>
  <si>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</si>
  <si>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</si>
  <si>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</si>
  <si>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</si>
  <si>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</si>
  <si>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</si>
  <si>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</si>
  <si>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</si>
  <si>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</si>
  <si>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</si>
  <si>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</si>
  <si>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</si>
  <si>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</si>
  <si>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</si>
  <si>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</si>
  <si>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</si>
  <si>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</si>
  <si>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</si>
  <si>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</si>
  <si>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</si>
  <si>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</si>
  <si>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</si>
  <si>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</si>
  <si>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</si>
  <si>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</si>
  <si>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</si>
  <si>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</si>
  <si>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</si>
  <si>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</si>
  <si>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</si>
  <si>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</si>
  <si>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</si>
  <si>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</si>
  <si>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</si>
  <si>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</si>
  <si>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</si>
  <si>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</si>
  <si>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</si>
  <si>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</si>
  <si>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</si>
  <si>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</si>
  <si>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</si>
  <si>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</si>
  <si>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</si>
  <si>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</si>
  <si>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</si>
  <si>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</si>
  <si>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</si>
  <si>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</si>
  <si>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</si>
  <si>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</si>
  <si>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</si>
  <si>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</si>
  <si>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</si>
  <si>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</si>
  <si>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</si>
  <si>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</si>
  <si>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</si>
  <si>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</si>
  <si>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</si>
  <si>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</si>
  <si>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</si>
  <si>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</si>
  <si>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</si>
  <si>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</si>
  <si>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</si>
  <si>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</si>
  <si>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</si>
  <si>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</si>
  <si>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</si>
  <si>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</si>
  <si>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</si>
  <si>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</si>
  <si>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</si>
  <si>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</si>
  <si>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</si>
  <si>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</si>
  <si>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</si>
  <si>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</si>
  <si>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</si>
  <si>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</si>
  <si>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</si>
  <si>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</si>
  <si>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</si>
  <si>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</si>
  <si>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</si>
  <si>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</si>
  <si>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</si>
  <si>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</si>
  <si>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</si>
  <si>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</si>
  <si>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</si>
  <si>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</si>
  <si>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</si>
  <si>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</si>
  <si>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</si>
  <si>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</si>
  <si>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</si>
  <si>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</si>
  <si>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</si>
  <si>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</si>
  <si>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</si>
  <si>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</si>
  <si>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</si>
  <si>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</si>
  <si>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</si>
  <si>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</si>
  <si>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</si>
  <si>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</si>
  <si>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</si>
  <si>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</si>
  <si>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</si>
  <si>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</si>
  <si>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</si>
  <si>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</si>
  <si>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</si>
  <si>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</si>
  <si>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</si>
  <si>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</si>
  <si>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</si>
  <si>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</si>
  <si>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</si>
  <si>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</si>
  <si>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</si>
  <si>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</si>
  <si>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</si>
  <si>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</si>
  <si>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</si>
  <si>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</si>
  <si>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</si>
  <si>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</si>
  <si>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</si>
  <si>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</si>
  <si>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</si>
  <si>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</si>
  <si>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</si>
  <si>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</si>
  <si>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</si>
  <si>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</si>
  <si>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</si>
  <si>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</si>
  <si>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</si>
  <si>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</si>
  <si>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</si>
  <si>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</si>
  <si>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</si>
  <si>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</si>
  <si>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</si>
  <si>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</si>
  <si>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</si>
  <si>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</si>
  <si>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</si>
  <si>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</si>
  <si>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</si>
  <si>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</si>
  <si>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</si>
  <si>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</si>
  <si>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</si>
  <si>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</si>
  <si>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</si>
  <si>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</si>
  <si>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</si>
  <si>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</si>
  <si>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</si>
  <si>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</si>
  <si>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</si>
  <si>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</si>
  <si>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</si>
  <si>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</si>
  <si>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</si>
  <si>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</si>
  <si>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</si>
  <si>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</si>
  <si>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</si>
  <si>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</si>
  <si>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</si>
  <si>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</si>
  <si>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</si>
  <si>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</si>
  <si>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</si>
  <si>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</si>
  <si>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</si>
  <si>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</si>
  <si>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</si>
  <si>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</si>
  <si>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</si>
  <si>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</si>
  <si>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</si>
  <si>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</si>
  <si>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</si>
  <si>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</si>
  <si>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</si>
  <si>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</si>
  <si>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</si>
  <si>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</si>
  <si>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</si>
  <si>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</si>
  <si>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</si>
  <si>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</si>
  <si>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</si>
  <si>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</si>
  <si>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</si>
  <si>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</si>
  <si>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</si>
  <si>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</si>
  <si>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</si>
  <si>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</si>
  <si>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</si>
  <si>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</si>
  <si>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</si>
  <si>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</si>
  <si>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</si>
  <si>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</si>
  <si>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</si>
  <si>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</si>
  <si>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</si>
  <si>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</si>
  <si>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</si>
  <si>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</si>
  <si>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</si>
  <si>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</si>
  <si>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</si>
  <si>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</si>
  <si>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</si>
  <si>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</si>
  <si>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</si>
  <si>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</si>
  <si>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</si>
  <si>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</si>
  <si>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</si>
  <si>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</si>
  <si>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</si>
  <si>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</si>
  <si>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</si>
  <si>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</si>
  <si>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</si>
  <si>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</si>
  <si>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</si>
  <si>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</si>
  <si>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</si>
  <si>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</si>
  <si>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</si>
  <si>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</si>
  <si>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</si>
  <si>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</si>
  <si>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</si>
  <si>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</si>
  <si>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</si>
  <si>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</si>
  <si>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</si>
  <si>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</si>
  <si>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</si>
  <si>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</si>
  <si>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</si>
  <si>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</si>
  <si>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</si>
  <si>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</si>
  <si>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</si>
  <si>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</si>
  <si>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</si>
  <si>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</si>
  <si>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</si>
  <si>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</si>
  <si>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</si>
  <si>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</si>
  <si>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</si>
  <si>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</si>
  <si>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</si>
  <si>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</si>
  <si>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</si>
  <si>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</si>
  <si>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</si>
  <si>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</si>
  <si>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</si>
  <si>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</si>
  <si>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</si>
  <si>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</si>
  <si>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</si>
  <si>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</si>
  <si>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</si>
  <si>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</si>
  <si>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</si>
  <si>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</si>
  <si>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</si>
  <si>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</si>
  <si>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</si>
  <si>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</si>
  <si>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</si>
  <si>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</si>
  <si>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</si>
  <si>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</si>
  <si>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</si>
  <si>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</si>
  <si>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</si>
  <si>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</si>
  <si>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</si>
  <si>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</si>
  <si>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</si>
  <si>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</si>
  <si>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</si>
  <si>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</si>
  <si>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</si>
  <si>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</si>
  <si>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</si>
  <si>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</si>
  <si>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</si>
  <si>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</si>
  <si>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</si>
  <si>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</si>
  <si>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</si>
  <si>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</si>
  <si>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</si>
  <si>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</si>
  <si>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</si>
  <si>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</si>
  <si>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</si>
  <si>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</si>
  <si>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</si>
  <si>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</si>
  <si>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</si>
  <si>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</si>
  <si>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</si>
  <si>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</si>
  <si>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</si>
  <si>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</si>
  <si>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</si>
  <si>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</si>
  <si>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</si>
  <si>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</si>
  <si>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</si>
  <si>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</si>
  <si>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</si>
  <si>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</si>
  <si>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</si>
  <si>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</si>
  <si>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</si>
  <si>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</si>
  <si>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</si>
  <si>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</si>
  <si>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</si>
  <si>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</si>
  <si>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</si>
  <si>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</si>
  <si>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</si>
  <si>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</si>
  <si>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</si>
  <si>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</si>
  <si>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</si>
  <si>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</si>
  <si>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</si>
  <si>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</si>
  <si>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</si>
  <si>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</si>
  <si>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</si>
  <si>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</si>
  <si>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</si>
  <si>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</si>
  <si>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</si>
  <si>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</si>
  <si>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</si>
  <si>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</si>
  <si>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</si>
  <si>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</si>
  <si>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</si>
  <si>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</si>
  <si>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</si>
  <si>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</si>
  <si>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</si>
  <si>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</si>
  <si>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</si>
  <si>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</si>
  <si>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</si>
  <si>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</si>
  <si>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</si>
  <si>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</si>
  <si>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</si>
  <si>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</si>
  <si>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</si>
  <si>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</si>
  <si>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</si>
  <si>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</si>
  <si>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</si>
  <si>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</si>
  <si>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</si>
  <si>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</si>
  <si>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</si>
  <si>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</si>
  <si>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</si>
  <si>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</si>
  <si>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</si>
  <si>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</si>
  <si>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</si>
  <si>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</si>
  <si>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</si>
  <si>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</si>
  <si>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</si>
  <si>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</si>
  <si>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</si>
  <si>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</si>
  <si>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</si>
  <si>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</si>
  <si>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</si>
  <si>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</si>
  <si>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</si>
  <si>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</si>
  <si>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</si>
  <si>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</si>
  <si>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</si>
  <si>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</si>
  <si>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</si>
  <si>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</si>
  <si>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</si>
  <si>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</si>
  <si>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</si>
  <si>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</si>
  <si>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</si>
  <si>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</si>
  <si>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</si>
  <si>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</si>
  <si>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</si>
  <si>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</si>
  <si>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</si>
  <si>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</si>
  <si>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</si>
  <si>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</si>
  <si>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</si>
  <si>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</si>
  <si>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</si>
  <si>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</si>
  <si>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</si>
  <si>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</si>
  <si>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</si>
  <si>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</si>
  <si>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</si>
  <si>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</si>
  <si>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</si>
  <si>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</si>
  <si>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</si>
  <si>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</si>
  <si>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</si>
  <si>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</si>
  <si>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</si>
  <si>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</si>
  <si>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</si>
  <si>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</si>
  <si>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</si>
  <si>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</si>
  <si>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</si>
  <si>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</si>
  <si>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</si>
  <si>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</si>
  <si>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</si>
  <si>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</si>
  <si>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</si>
  <si>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</si>
  <si>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</si>
  <si>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</si>
  <si>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</si>
  <si>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</si>
  <si>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</si>
  <si>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</si>
  <si>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</si>
  <si>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</si>
  <si>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</si>
  <si>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</si>
  <si>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</si>
  <si>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</si>
  <si>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</si>
  <si>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</si>
  <si>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</si>
  <si>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</si>
  <si>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</si>
  <si>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</si>
  <si>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</si>
  <si>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</si>
  <si>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</si>
  <si>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</si>
  <si>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</si>
  <si>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</si>
  <si>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</si>
  <si>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</si>
  <si>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</si>
  <si>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</si>
  <si>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</si>
  <si>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</si>
  <si>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</si>
  <si>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</si>
  <si>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</si>
  <si>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</si>
  <si>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</si>
  <si>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</si>
  <si>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</si>
  <si>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</si>
  <si>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</si>
  <si>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</si>
  <si>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</si>
  <si>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</si>
  <si>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</si>
  <si>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</si>
  <si>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</si>
  <si>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</si>
  <si>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</si>
  <si>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</si>
  <si>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</si>
  <si>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</si>
  <si>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</si>
  <si>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</si>
  <si>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</si>
  <si>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</si>
  <si>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</si>
  <si>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</si>
  <si>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</si>
  <si>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</si>
  <si>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</si>
  <si>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</si>
  <si>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</si>
  <si>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</si>
  <si>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</si>
  <si>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</si>
  <si>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</si>
  <si>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</si>
  <si>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</si>
  <si>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</si>
  <si>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</si>
  <si>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</si>
  <si>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</si>
  <si>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</si>
  <si>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</si>
  <si>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</si>
  <si>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</si>
  <si>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</si>
  <si>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</si>
  <si>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</si>
  <si>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</si>
  <si>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</si>
  <si>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</si>
  <si>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</si>
  <si>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</si>
  <si>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</si>
  <si>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</si>
  <si>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</si>
  <si>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</si>
  <si>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</si>
  <si>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</si>
  <si>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</si>
  <si>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</si>
  <si>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</si>
  <si>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</si>
  <si>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</si>
  <si>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</si>
  <si>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</si>
  <si>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</si>
  <si>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</si>
  <si>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</si>
  <si>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</si>
  <si>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</si>
  <si>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</si>
  <si>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</si>
  <si>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</si>
  <si>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</si>
  <si>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</si>
  <si>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</si>
  <si>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</si>
  <si>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</si>
  <si>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</si>
  <si>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</si>
  <si>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</si>
  <si>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</si>
  <si>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</si>
  <si>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</si>
  <si>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</si>
  <si>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</si>
  <si>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</si>
  <si>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</si>
  <si>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</si>
  <si>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</si>
  <si>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</si>
  <si>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</si>
  <si>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</si>
  <si>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</si>
  <si>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</si>
  <si>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</si>
  <si>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</si>
  <si>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</si>
  <si>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</si>
  <si>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</si>
  <si>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</si>
  <si>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</si>
  <si>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</si>
  <si>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</si>
  <si>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</si>
  <si>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</si>
  <si>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</si>
  <si>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</si>
  <si>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</si>
  <si>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</si>
  <si>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</si>
  <si>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</si>
  <si>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</si>
  <si>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</si>
  <si>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</si>
  <si>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</si>
  <si>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</si>
  <si>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</si>
  <si>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</si>
  <si>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</si>
  <si>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</si>
  <si>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</si>
  <si>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</si>
  <si>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</si>
  <si>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</si>
  <si>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</si>
  <si>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</si>
  <si>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</si>
  <si>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</si>
  <si>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</si>
  <si>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</si>
  <si>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</si>
  <si>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</si>
  <si>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</si>
  <si>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</si>
  <si>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</si>
  <si>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</si>
  <si>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</si>
  <si>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</si>
  <si>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</si>
  <si>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</si>
  <si>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</si>
  <si>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</si>
  <si>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</si>
  <si>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</si>
  <si>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</si>
  <si>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</si>
  <si>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</si>
  <si>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</si>
  <si>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</si>
  <si>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</si>
  <si>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</si>
  <si>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</si>
  <si>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</si>
  <si>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</si>
  <si>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</si>
  <si>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</si>
  <si>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</si>
  <si>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</si>
  <si>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</si>
  <si>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</si>
  <si>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</si>
  <si>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</si>
  <si>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</si>
  <si>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</si>
  <si>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</si>
  <si>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</si>
  <si>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</si>
  <si>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</si>
  <si>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</si>
  <si>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</si>
  <si>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</si>
  <si>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</si>
  <si>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</si>
  <si>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</si>
  <si>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</si>
  <si>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</si>
  <si>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</si>
  <si>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</si>
  <si>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</si>
  <si>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</si>
  <si>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</si>
  <si>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</si>
  <si>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</si>
  <si>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</si>
  <si>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</si>
  <si>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</si>
  <si>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</si>
  <si>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</si>
  <si>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</si>
  <si>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</si>
  <si>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</si>
  <si>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</si>
  <si>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</si>
  <si>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</si>
  <si>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</si>
  <si>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</si>
  <si>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</si>
  <si>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</si>
  <si>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</si>
  <si>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</si>
  <si>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</si>
  <si>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</si>
  <si>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</si>
  <si>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</si>
  <si>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</si>
  <si>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</si>
  <si>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</si>
  <si>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</si>
  <si>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</si>
  <si>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</si>
  <si>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</si>
  <si>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</si>
  <si>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</si>
  <si>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</si>
  <si>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</si>
  <si>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</si>
  <si>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</si>
  <si>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</si>
  <si>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</si>
  <si>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</si>
  <si>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</si>
  <si>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</si>
  <si>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</si>
  <si>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</si>
  <si>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</si>
  <si>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</si>
  <si>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</si>
  <si>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</si>
  <si>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</si>
  <si>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</si>
  <si>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</si>
  <si>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</si>
  <si>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</si>
  <si>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</si>
  <si>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</si>
  <si>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</si>
  <si>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</si>
  <si>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</si>
  <si>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</si>
  <si>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</si>
  <si>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</si>
  <si>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</si>
  <si>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</si>
  <si>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</si>
  <si>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</si>
  <si>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</si>
  <si>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</si>
  <si>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</si>
  <si>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</si>
  <si>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</si>
  <si>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</si>
  <si>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</si>
  <si>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</si>
  <si>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</si>
  <si>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</si>
  <si>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</si>
  <si>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</si>
  <si>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</si>
  <si>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</si>
  <si>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</si>
  <si>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</si>
  <si>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</si>
  <si>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</si>
  <si>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</si>
  <si>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</si>
  <si>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</si>
  <si>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</si>
  <si>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</si>
  <si>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</si>
  <si>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</si>
  <si>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</si>
  <si>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</si>
  <si>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</si>
  <si>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</si>
  <si>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</si>
  <si>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</si>
  <si>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</si>
  <si>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</si>
  <si>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</si>
  <si>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</si>
  <si>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</si>
  <si>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</si>
  <si>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</si>
  <si>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</si>
  <si>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</si>
  <si>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</si>
  <si>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</si>
  <si>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</si>
  <si>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</si>
  <si>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</si>
  <si>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</si>
  <si>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</si>
  <si>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</si>
  <si>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</si>
  <si>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</si>
  <si>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</si>
  <si>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</si>
  <si>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</si>
  <si>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</si>
  <si>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</si>
  <si>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</si>
  <si>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</si>
  <si>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</si>
  <si>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</si>
  <si>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</si>
  <si>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</si>
  <si>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</si>
  <si>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</si>
  <si>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</si>
  <si>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</si>
  <si>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</si>
  <si>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</si>
  <si>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</si>
  <si>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</si>
  <si>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</si>
  <si>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</si>
  <si>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</si>
  <si>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</si>
  <si>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</si>
  <si>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</si>
  <si>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</si>
  <si>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</si>
  <si>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</si>
  <si>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</si>
  <si>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</si>
  <si>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</si>
  <si>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</si>
  <si>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</si>
  <si>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</si>
  <si>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</si>
  <si>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</si>
  <si>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</si>
  <si>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</si>
  <si>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</si>
  <si>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</si>
  <si>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</si>
  <si>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</si>
  <si>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</si>
  <si>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</si>
  <si>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</si>
  <si>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</si>
  <si>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</si>
  <si>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</si>
  <si>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</si>
  <si>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</si>
  <si>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</si>
  <si>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</si>
  <si>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</si>
  <si>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</si>
  <si>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</si>
  <si>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</si>
  <si>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</si>
  <si>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</si>
  <si>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</si>
  <si>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</si>
  <si>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</si>
  <si>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</si>
  <si>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</si>
  <si>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</si>
  <si>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</si>
  <si>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</si>
  <si>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</si>
  <si>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</si>
  <si>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</si>
  <si>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</si>
  <si>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</si>
  <si>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</si>
  <si>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</si>
  <si>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</si>
  <si>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</si>
  <si>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</si>
  <si>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</si>
  <si>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</si>
  <si>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</si>
  <si>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</si>
  <si>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</si>
  <si>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</si>
  <si>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</si>
  <si>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</si>
  <si>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</si>
  <si>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</si>
  <si>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</si>
  <si>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</si>
  <si>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</si>
  <si>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</si>
  <si>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</si>
  <si>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</si>
  <si>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</si>
  <si>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</si>
  <si>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</si>
  <si>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</si>
  <si>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</si>
  <si>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</si>
  <si>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</si>
  <si>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</si>
  <si>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</si>
  <si>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</si>
  <si>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</si>
  <si>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</si>
  <si>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</si>
  <si>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</si>
  <si>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</si>
  <si>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</si>
  <si>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</si>
  <si>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</si>
  <si>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</si>
  <si>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</si>
  <si>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</si>
  <si>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</si>
  <si>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</si>
  <si>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</si>
  <si>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</si>
  <si>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</si>
  <si>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</si>
  <si>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</si>
  <si>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</si>
  <si>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</si>
  <si>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</si>
  <si>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</si>
  <si>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</si>
  <si>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</si>
  <si>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</si>
  <si>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</si>
  <si>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</si>
  <si>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</si>
  <si>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</si>
  <si>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</si>
  <si>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</si>
  <si>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</si>
  <si>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</si>
  <si>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</si>
  <si>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</si>
  <si>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</si>
  <si>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</si>
  <si>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</si>
  <si>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</si>
  <si>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</si>
  <si>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</si>
  <si>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</si>
  <si>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</si>
  <si>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</si>
  <si>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</si>
  <si>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</si>
  <si>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</si>
  <si>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</si>
  <si>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</si>
  <si>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</si>
  <si>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</si>
  <si>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</si>
  <si>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</si>
  <si>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</si>
  <si>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</si>
  <si>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</si>
  <si>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</si>
  <si>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</si>
  <si>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</si>
  <si>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</si>
  <si>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</si>
  <si>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</si>
  <si>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</si>
  <si>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</si>
  <si>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</si>
  <si>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</si>
  <si>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</si>
  <si>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</si>
  <si>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</si>
  <si>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</si>
  <si>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</si>
  <si>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</si>
  <si>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</si>
  <si>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</si>
  <si>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</si>
  <si>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</si>
  <si>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</si>
  <si>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</si>
  <si>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</si>
  <si>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</si>
  <si>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</si>
  <si>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</si>
  <si>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</si>
  <si>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</si>
  <si>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</si>
  <si>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</si>
  <si>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</si>
  <si>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</si>
  <si>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</si>
  <si>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</si>
  <si>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</si>
  <si>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</si>
  <si>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</si>
  <si>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</si>
  <si>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</si>
  <si>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</si>
  <si>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</si>
  <si>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</si>
  <si>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</si>
  <si>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</si>
  <si>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</si>
  <si>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</si>
  <si>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</si>
  <si>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</si>
  <si>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</si>
  <si>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</si>
  <si>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</si>
  <si>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</si>
  <si>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</si>
  <si>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</si>
  <si>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</si>
  <si>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</si>
  <si>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</si>
  <si>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</si>
  <si>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</si>
  <si>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</si>
  <si>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</si>
  <si>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</si>
  <si>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</si>
  <si>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</si>
  <si>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</si>
  <si>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</si>
  <si>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</si>
  <si>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</si>
  <si>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</si>
  <si>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</si>
  <si>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</si>
  <si>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</si>
  <si>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</si>
  <si>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</si>
  <si>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</si>
  <si>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</si>
  <si>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</si>
  <si>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</si>
  <si>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</si>
  <si>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</si>
  <si>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</si>
  <si>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</si>
  <si>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</si>
  <si>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</si>
  <si>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</si>
  <si>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</si>
  <si>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</si>
  <si>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</si>
  <si>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</si>
  <si>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</si>
  <si>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</si>
  <si>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</si>
  <si>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</si>
  <si>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</si>
  <si>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</si>
  <si>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</si>
  <si>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</si>
  <si>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</si>
  <si>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</si>
  <si>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</si>
  <si>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</si>
  <si>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</si>
  <si>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</si>
  <si>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</si>
  <si>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</si>
  <si>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</si>
  <si>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</si>
  <si>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</si>
  <si>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</si>
  <si>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</si>
  <si>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</si>
  <si>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</si>
  <si>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</si>
  <si>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</si>
  <si>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</si>
  <si>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</si>
  <si>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</si>
  <si>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</si>
  <si>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</si>
  <si>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</si>
  <si>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</si>
  <si>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</si>
  <si>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</si>
  <si>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</si>
  <si>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</si>
  <si>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</si>
  <si>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</si>
  <si>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</si>
  <si>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</si>
  <si>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</si>
  <si>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</si>
  <si>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</si>
  <si>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</si>
  <si>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</si>
  <si>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</si>
  <si>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</si>
  <si>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</si>
  <si>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</si>
  <si>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</si>
  <si>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</si>
  <si>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</si>
  <si>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</si>
  <si>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</si>
  <si>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</si>
  <si>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</si>
  <si>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</si>
  <si>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</si>
  <si>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</si>
  <si>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</si>
  <si>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</si>
  <si>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</si>
  <si>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</si>
  <si>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</si>
  <si>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</si>
  <si>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</si>
  <si>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</si>
  <si>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</si>
  <si>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</si>
  <si>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</si>
  <si>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</si>
  <si>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</si>
  <si>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</si>
  <si>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</si>
  <si>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</si>
  <si>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</si>
  <si>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</si>
  <si>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</si>
  <si>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</si>
  <si>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</si>
  <si>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</si>
  <si>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</si>
  <si>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</si>
  <si>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</si>
  <si>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</si>
  <si>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</si>
  <si>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</si>
  <si>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</si>
  <si>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</si>
  <si>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</si>
  <si>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</si>
  <si>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</si>
  <si>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</si>
  <si>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</si>
  <si>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</si>
  <si>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</si>
  <si>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</si>
  <si>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</si>
  <si>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</si>
  <si>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</si>
  <si>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</si>
  <si>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</si>
  <si>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</si>
  <si>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</si>
  <si>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</si>
  <si>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</si>
  <si>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</si>
  <si>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</si>
  <si>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</si>
  <si>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</si>
  <si>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</si>
  <si>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</si>
  <si>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</si>
  <si>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</si>
  <si>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</si>
  <si>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</si>
  <si>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</si>
  <si>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</si>
  <si>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</si>
  <si>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</si>
  <si>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</si>
  <si>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</si>
  <si>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</si>
  <si>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</si>
  <si>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</si>
  <si>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</si>
  <si>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</si>
  <si>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</si>
  <si>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</si>
  <si>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</si>
  <si>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</si>
  <si>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</si>
  <si>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</si>
  <si>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</si>
  <si>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</si>
  <si>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</si>
  <si>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</si>
  <si>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</si>
  <si>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</si>
  <si>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</si>
  <si>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</si>
  <si>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</si>
  <si>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</si>
  <si>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</si>
  <si>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</si>
  <si>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</si>
  <si>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</si>
  <si>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</si>
  <si>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</si>
  <si>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</si>
  <si>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</si>
  <si>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</si>
  <si>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</si>
  <si>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</si>
  <si>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</si>
  <si>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</si>
  <si>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</si>
  <si>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</si>
  <si>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</si>
  <si>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</si>
  <si>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</si>
  <si>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</si>
  <si>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</si>
  <si>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</si>
  <si>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</si>
  <si>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</si>
  <si>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</si>
  <si>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</si>
  <si>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</si>
  <si>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</si>
  <si>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</si>
  <si>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</si>
  <si>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</si>
  <si>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</si>
  <si>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</si>
  <si>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</si>
  <si>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</si>
  <si>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</si>
  <si>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</si>
  <si>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</si>
  <si>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</si>
  <si>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</si>
  <si>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</si>
  <si>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</si>
  <si>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</si>
  <si>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</si>
  <si>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</si>
  <si>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</si>
  <si>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</si>
  <si>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</si>
  <si>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</si>
  <si>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</si>
  <si>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</si>
  <si>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</si>
  <si>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</si>
  <si>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</si>
  <si>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</si>
  <si>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</si>
  <si>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</si>
  <si>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</si>
  <si>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</si>
  <si>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</si>
  <si>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</si>
  <si>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</si>
  <si>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</si>
  <si>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</si>
  <si>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</si>
  <si>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</si>
  <si>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</si>
  <si>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</si>
  <si>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</si>
  <si>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</si>
  <si>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</si>
  <si>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</si>
  <si>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</si>
  <si>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</si>
  <si>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</si>
  <si>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</si>
  <si>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</si>
  <si>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</si>
  <si>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</si>
  <si>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</si>
  <si>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</si>
  <si>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</si>
  <si>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</si>
  <si>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</si>
  <si>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</si>
  <si>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</si>
  <si>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</si>
  <si>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</si>
  <si>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</si>
  <si>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</si>
  <si>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</si>
  <si>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</si>
  <si>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</si>
  <si>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</si>
  <si>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</si>
  <si>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</si>
  <si>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</si>
  <si>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</si>
  <si>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</si>
  <si>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</si>
  <si>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</si>
  <si>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</si>
  <si>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</si>
  <si>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</si>
  <si>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</si>
  <si>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</si>
  <si>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</si>
  <si>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</si>
  <si>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</si>
  <si>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</si>
  <si>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</si>
  <si>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</si>
  <si>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</si>
  <si>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</si>
  <si>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</si>
  <si>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</si>
  <si>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</si>
  <si>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</si>
  <si>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</si>
  <si>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</si>
  <si>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</si>
  <si>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</si>
  <si>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</si>
  <si>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</si>
  <si>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</si>
  <si>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</si>
  <si>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</si>
  <si>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</si>
  <si>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</si>
  <si>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</si>
  <si>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</si>
  <si>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</si>
  <si>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</si>
  <si>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</si>
  <si>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</si>
  <si>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</si>
  <si>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</si>
  <si>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</si>
  <si>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</si>
  <si>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</si>
  <si>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</si>
  <si>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</si>
  <si>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</si>
  <si>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</si>
  <si>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</si>
  <si>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</si>
  <si>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</si>
  <si>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</si>
  <si>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</si>
  <si>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</si>
  <si>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</si>
  <si>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</si>
  <si>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</si>
  <si>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</si>
  <si>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</si>
  <si>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</si>
  <si>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</si>
  <si>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</si>
  <si>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</si>
  <si>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</si>
  <si>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</si>
  <si>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</si>
  <si>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</si>
  <si>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</si>
  <si>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</si>
  <si>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</si>
  <si>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</si>
  <si>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</si>
  <si>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</si>
  <si>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</si>
  <si>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</si>
  <si>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</si>
  <si>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</si>
  <si>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</si>
  <si>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</si>
  <si>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</si>
  <si>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</si>
  <si>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</si>
  <si>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</si>
  <si>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</si>
  <si>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</si>
  <si>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</si>
  <si>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</si>
  <si>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</si>
  <si>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</si>
  <si>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</si>
  <si>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</si>
  <si>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</si>
  <si>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</si>
  <si>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</si>
  <si>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</si>
  <si>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</si>
  <si>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</si>
  <si>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</si>
  <si>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</si>
  <si>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</si>
  <si>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</si>
  <si>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</si>
  <si>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</si>
  <si>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</si>
  <si>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</si>
  <si>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</si>
  <si>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</si>
  <si>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</si>
  <si>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</si>
  <si>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</si>
  <si>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</si>
  <si>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</si>
  <si>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</si>
  <si>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</si>
  <si>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</si>
  <si>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</si>
  <si>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</si>
  <si>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</si>
  <si>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</si>
  <si>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</si>
  <si>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</si>
  <si>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</si>
  <si>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</si>
  <si>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</si>
  <si>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</si>
  <si>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</si>
  <si>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</si>
  <si>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</si>
  <si>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</si>
  <si>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</si>
  <si>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</si>
  <si>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</si>
  <si>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</si>
  <si>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</si>
  <si>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</si>
  <si>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</si>
  <si>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</si>
  <si>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</si>
  <si>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</si>
  <si>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</si>
  <si>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</si>
  <si>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</si>
  <si>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</si>
  <si>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</si>
  <si>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</si>
  <si>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</si>
  <si>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</si>
  <si>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</si>
  <si>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</si>
  <si>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</si>
  <si>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</si>
  <si>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</si>
  <si>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</si>
  <si>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</si>
  <si>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</si>
  <si>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</si>
  <si>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</si>
  <si>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</si>
  <si>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</si>
  <si>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</si>
  <si>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</si>
  <si>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</si>
  <si>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</si>
  <si>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</si>
  <si>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</si>
  <si>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</si>
  <si>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</si>
  <si>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</si>
  <si>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</si>
  <si>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</si>
  <si>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</si>
  <si>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</si>
  <si>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</si>
  <si>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</si>
  <si>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</si>
  <si>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</si>
  <si>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</si>
  <si>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</si>
  <si>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</si>
  <si>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</si>
  <si>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</si>
  <si>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</si>
  <si>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</si>
  <si>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</si>
  <si>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</si>
  <si>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</si>
  <si>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</si>
  <si>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</si>
  <si>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</si>
  <si>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</si>
  <si>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</si>
  <si>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</si>
  <si>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</si>
  <si>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</si>
  <si>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</si>
  <si>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</si>
  <si>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</si>
  <si>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</si>
  <si>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</si>
  <si>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</si>
  <si>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</si>
  <si>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</si>
  <si>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</si>
  <si>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</si>
  <si>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</si>
  <si>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</si>
  <si>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</si>
  <si>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</si>
  <si>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</si>
  <si>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</si>
  <si>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</si>
  <si>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</si>
  <si>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</si>
  <si>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</si>
  <si>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</si>
  <si>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</si>
  <si>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</si>
  <si>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</si>
  <si>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</si>
  <si>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</si>
  <si>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</si>
  <si>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</si>
  <si>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</si>
  <si>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</si>
  <si>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</si>
  <si>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</si>
  <si>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</si>
  <si>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</si>
  <si>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</si>
  <si>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</si>
  <si>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</si>
  <si>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</si>
  <si>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</si>
  <si>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</si>
  <si>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</si>
  <si>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</si>
  <si>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</si>
  <si>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</si>
  <si>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</si>
  <si>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</si>
  <si>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</si>
  <si>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</si>
  <si>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</si>
  <si>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</si>
  <si>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</si>
  <si>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</si>
  <si>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</si>
  <si>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</si>
  <si>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</si>
  <si>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</si>
  <si>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</si>
  <si>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</si>
  <si>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</si>
  <si>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</si>
  <si>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</si>
  <si>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</si>
  <si>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</si>
  <si>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</si>
  <si>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</si>
  <si>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</si>
  <si>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</si>
  <si>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</si>
  <si>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</si>
  <si>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</si>
  <si>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</si>
  <si>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</si>
  <si>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</si>
  <si>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</si>
  <si>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</si>
  <si>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</si>
  <si>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</si>
  <si>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</si>
  <si>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</si>
  <si>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</si>
  <si>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</si>
  <si>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</si>
  <si>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</si>
  <si>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</si>
  <si>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</si>
  <si>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</si>
  <si>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</si>
  <si>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</si>
  <si>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</si>
  <si>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</si>
  <si>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</si>
  <si>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</si>
  <si>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</si>
  <si>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</si>
  <si>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</si>
  <si>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</si>
  <si>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</si>
  <si>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</si>
  <si>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</si>
  <si>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</si>
  <si>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</si>
  <si>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</si>
  <si>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</si>
  <si>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</si>
  <si>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</si>
  <si>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</si>
  <si>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</si>
  <si>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</si>
  <si>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</si>
  <si>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</si>
  <si>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</si>
  <si>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</si>
  <si>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</si>
  <si>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</si>
  <si>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</si>
  <si>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</si>
  <si>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</si>
  <si>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</si>
  <si>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</si>
  <si>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</si>
  <si>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</si>
  <si>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</si>
  <si>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</si>
  <si>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</si>
  <si>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</si>
  <si>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</si>
  <si>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</si>
  <si>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</si>
  <si>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</si>
  <si>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</si>
  <si>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</si>
  <si>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</si>
  <si>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</si>
  <si>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</si>
  <si>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</si>
  <si>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</si>
  <si>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</si>
  <si>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</si>
  <si>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</si>
  <si>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</si>
  <si>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</si>
  <si>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</si>
  <si>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</si>
  <si>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</si>
  <si>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</si>
  <si>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</si>
  <si>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</si>
  <si>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</si>
  <si>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</si>
  <si>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</si>
  <si>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</si>
  <si>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</si>
  <si>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</si>
  <si>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</si>
  <si>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</si>
  <si>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</si>
  <si>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</si>
  <si>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</si>
  <si>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</si>
  <si>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</si>
  <si>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</si>
  <si>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</si>
  <si>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</si>
  <si>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</si>
  <si>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</si>
  <si>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</si>
  <si>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</si>
  <si>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</si>
  <si>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</si>
  <si>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</si>
  <si>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</si>
  <si>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</si>
  <si>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</si>
  <si>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</si>
  <si>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</si>
  <si>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</si>
  <si>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</si>
  <si>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</si>
  <si>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</si>
  <si>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</si>
  <si>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</si>
  <si>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</si>
  <si>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</si>
  <si>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</si>
  <si>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</si>
  <si>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</si>
  <si>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</si>
  <si>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</si>
  <si>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</si>
  <si>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</si>
  <si>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</si>
  <si>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</si>
  <si>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</si>
  <si>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</si>
  <si>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</si>
  <si>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</si>
  <si>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</si>
  <si>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</si>
  <si>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</si>
  <si>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</si>
  <si>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</si>
  <si>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</si>
  <si>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</si>
  <si>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</si>
  <si>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</si>
  <si>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</si>
  <si>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</si>
  <si>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</si>
  <si>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</si>
  <si>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</si>
  <si>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</si>
  <si>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</si>
  <si>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</si>
  <si>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</si>
  <si>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</si>
  <si>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</si>
  <si>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</si>
  <si>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</si>
  <si>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</si>
  <si>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</si>
  <si>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</si>
  <si>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</si>
  <si>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</si>
  <si>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</si>
  <si>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</si>
  <si>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</si>
  <si>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</si>
  <si>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</si>
  <si>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</si>
  <si>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</si>
  <si>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</si>
  <si>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</si>
  <si>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</si>
  <si>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</si>
  <si>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</si>
  <si>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</si>
  <si>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</si>
  <si>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</si>
  <si>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</si>
  <si>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</si>
  <si>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</si>
  <si>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</si>
  <si>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</si>
  <si>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</si>
  <si>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</si>
  <si>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</si>
  <si>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</si>
  <si>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</si>
  <si>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</si>
  <si>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</si>
  <si>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</si>
  <si>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</si>
  <si>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</si>
  <si>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</si>
  <si>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</si>
  <si>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</si>
  <si>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</si>
  <si>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</si>
  <si>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</si>
  <si>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</si>
  <si>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</si>
  <si>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</si>
  <si>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</si>
  <si>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</si>
  <si>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</si>
  <si>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</si>
  <si>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</si>
  <si>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</si>
  <si>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</si>
  <si>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</si>
  <si>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</si>
  <si>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</si>
  <si>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</si>
  <si>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</si>
  <si>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</si>
  <si>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</si>
  <si>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</si>
  <si>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</si>
  <si>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</si>
  <si>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</si>
  <si>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</si>
  <si>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</si>
  <si>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</si>
  <si>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</si>
  <si>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</si>
  <si>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</si>
  <si>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</si>
  <si>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</si>
  <si>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</si>
  <si>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</si>
  <si>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</si>
  <si>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</si>
  <si>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</si>
  <si>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</si>
  <si>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</si>
  <si>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</si>
  <si>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</si>
  <si>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</si>
  <si>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</si>
  <si>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</si>
  <si>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</si>
  <si>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</si>
  <si>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</si>
  <si>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</si>
  <si>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</si>
  <si>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</si>
  <si>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</si>
  <si>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</si>
  <si>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</si>
  <si>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</si>
  <si>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</si>
  <si>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</si>
  <si>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</si>
  <si>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</si>
  <si>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</si>
  <si>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</si>
  <si>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</si>
  <si>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</si>
  <si>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</si>
  <si>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</si>
  <si>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</si>
  <si>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</si>
  <si>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</si>
  <si>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</si>
  <si>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</si>
  <si>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</si>
  <si>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</si>
  <si>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</si>
  <si>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</si>
  <si>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</si>
  <si>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</si>
  <si>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</si>
  <si>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</si>
  <si>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</si>
  <si>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</si>
  <si>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</si>
  <si>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</si>
  <si>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</si>
  <si>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</si>
  <si>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</si>
  <si>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</si>
  <si>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</si>
  <si>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</si>
  <si>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</si>
  <si>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</si>
  <si>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</si>
  <si>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</si>
  <si>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</si>
  <si>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</si>
  <si>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</si>
  <si>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</si>
  <si>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</si>
  <si>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</si>
  <si>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</si>
  <si>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</si>
  <si>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</si>
  <si>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</si>
  <si>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</si>
  <si>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</si>
  <si>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</si>
  <si>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</si>
  <si>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</si>
  <si>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</si>
  <si>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</si>
  <si>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</si>
  <si>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</si>
  <si>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</si>
  <si>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</si>
  <si>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</si>
  <si>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</si>
  <si>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</si>
  <si>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</si>
  <si>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</si>
  <si>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</si>
  <si>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</si>
  <si>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</si>
  <si>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</si>
  <si>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</si>
  <si>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</si>
  <si>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</si>
  <si>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</si>
  <si>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</si>
  <si>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</si>
  <si>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</si>
  <si>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</si>
  <si>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</si>
  <si>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</si>
  <si>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</si>
  <si>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</si>
  <si>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</si>
  <si>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</si>
  <si>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</si>
  <si>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</si>
  <si>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</si>
  <si>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</si>
  <si>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</si>
  <si>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</si>
  <si>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</si>
  <si>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</si>
  <si>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</si>
  <si>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</si>
  <si>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</si>
  <si>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</si>
  <si>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</si>
  <si>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</si>
  <si>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</si>
  <si>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</si>
  <si>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</si>
  <si>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</si>
  <si>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</si>
  <si>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</si>
  <si>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</si>
  <si>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</si>
  <si>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</si>
  <si>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</si>
  <si>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</si>
  <si>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</si>
  <si>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</si>
  <si>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</si>
  <si>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</si>
  <si>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</si>
  <si>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</si>
  <si>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</si>
  <si>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</si>
  <si>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</si>
  <si>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</si>
  <si>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</si>
  <si>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</si>
  <si>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</si>
  <si>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</si>
  <si>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</si>
  <si>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</si>
  <si>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</si>
  <si>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</si>
  <si>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</si>
  <si>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</si>
  <si>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</si>
  <si>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</si>
  <si>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</si>
  <si>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</si>
  <si>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</si>
  <si>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</si>
  <si>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</si>
  <si>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</si>
  <si>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</si>
  <si>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</si>
  <si>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</si>
  <si>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</si>
  <si>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</si>
  <si>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</si>
  <si>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</si>
  <si>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</si>
  <si>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</si>
  <si>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</si>
  <si>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</si>
  <si>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</si>
  <si>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</si>
  <si>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</si>
  <si>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</si>
  <si>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</si>
  <si>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</si>
  <si>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</si>
  <si>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</si>
  <si>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</si>
  <si>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</si>
  <si>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</si>
  <si>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</si>
  <si>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</si>
  <si>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</si>
  <si>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</si>
  <si>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</si>
  <si>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</si>
  <si>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</si>
  <si>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</si>
  <si>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</si>
  <si>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</si>
  <si>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</si>
  <si>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</si>
  <si>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</si>
  <si>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</si>
  <si>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</si>
  <si>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</si>
  <si>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</si>
  <si>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</si>
  <si>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</si>
  <si>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</si>
  <si>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</si>
  <si>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</si>
  <si>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</si>
  <si>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</si>
  <si>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</si>
  <si>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</si>
  <si>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</si>
  <si>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</si>
  <si>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</si>
  <si>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</si>
  <si>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</si>
  <si>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</si>
  <si>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</si>
  <si>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</si>
  <si>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</si>
  <si>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</si>
  <si>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</si>
  <si>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</si>
  <si>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</si>
  <si>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</si>
  <si>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</si>
  <si>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</si>
  <si>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</si>
  <si>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</si>
  <si>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</si>
  <si>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</si>
  <si>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</si>
  <si>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</si>
  <si>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</si>
  <si>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</si>
  <si>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</si>
  <si>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</si>
  <si>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</si>
  <si>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</si>
  <si>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</si>
  <si>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</si>
  <si>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</si>
  <si>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</si>
  <si>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</si>
  <si>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</si>
  <si>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</si>
  <si>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</si>
  <si>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</si>
  <si>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</si>
  <si>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</si>
  <si>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</si>
  <si>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</si>
  <si>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</si>
  <si>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</si>
  <si>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</si>
  <si>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</si>
  <si>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</si>
  <si>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</si>
  <si>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</si>
  <si>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</si>
  <si>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</si>
  <si>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</si>
  <si>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</si>
  <si>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</si>
  <si>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</si>
  <si>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</si>
  <si>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</si>
  <si>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</si>
  <si>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</si>
  <si>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</si>
  <si>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</si>
  <si>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</si>
  <si>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</si>
  <si>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</si>
  <si>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</si>
  <si>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</si>
  <si>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</si>
  <si>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</si>
  <si>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</si>
  <si>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</si>
  <si>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</si>
  <si>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</si>
  <si>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</si>
  <si>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</si>
  <si>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</si>
  <si>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</si>
  <si>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</si>
  <si>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</si>
  <si>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</si>
  <si>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</si>
  <si>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</si>
  <si>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</si>
  <si>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</si>
  <si>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</si>
  <si>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</si>
  <si>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</si>
  <si>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</si>
  <si>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</si>
  <si>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</si>
  <si>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</si>
  <si>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</si>
  <si>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</si>
  <si>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</si>
  <si>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</si>
  <si>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</si>
  <si>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</si>
  <si>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</si>
  <si>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</si>
  <si>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</si>
  <si>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</si>
  <si>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</si>
  <si>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</si>
  <si>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</si>
  <si>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</si>
  <si>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</si>
  <si>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</si>
  <si>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</si>
  <si>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</si>
  <si>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</si>
  <si>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</si>
  <si>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</si>
  <si>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</si>
  <si>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</si>
  <si>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</si>
  <si>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</si>
  <si>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</si>
  <si>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</si>
  <si>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</si>
  <si>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</si>
  <si>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</si>
  <si>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</si>
  <si>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</si>
  <si>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</si>
  <si>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</si>
  <si>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</si>
  <si>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</si>
  <si>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</si>
  <si>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</si>
  <si>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</si>
  <si>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</si>
  <si>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</si>
  <si>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</si>
  <si>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</si>
  <si>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</si>
  <si>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</si>
  <si>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</si>
  <si>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</si>
  <si>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</si>
  <si>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</si>
  <si>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</si>
  <si>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</si>
  <si>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</si>
  <si>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</si>
  <si>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</si>
  <si>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</si>
  <si>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</si>
  <si>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</si>
  <si>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</si>
  <si>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</si>
  <si>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</si>
  <si>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</si>
  <si>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</si>
  <si>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</si>
  <si>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</si>
  <si>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</si>
  <si>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</si>
  <si>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</si>
  <si>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</si>
  <si>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</si>
  <si>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</si>
  <si>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</si>
  <si>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</si>
  <si>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</si>
  <si>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</si>
  <si>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</si>
  <si>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</si>
  <si>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</si>
  <si>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</si>
  <si>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</si>
  <si>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</si>
  <si>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</si>
  <si>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</si>
  <si>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</si>
  <si>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</si>
  <si>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</si>
  <si>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</si>
  <si>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</si>
  <si>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</si>
  <si>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</si>
  <si>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</si>
  <si>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</si>
  <si>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</si>
  <si>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</si>
  <si>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</si>
  <si>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</si>
  <si>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</si>
  <si>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</si>
  <si>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</si>
  <si>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</si>
  <si>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</si>
  <si>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</si>
  <si>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</si>
  <si>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</si>
  <si>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</si>
  <si>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</si>
  <si>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</si>
  <si>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</si>
  <si>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</si>
  <si>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</si>
  <si>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</si>
  <si>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</si>
  <si>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</si>
  <si>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</si>
  <si>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</si>
  <si>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</si>
  <si>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</si>
  <si>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</si>
  <si>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</si>
  <si>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</si>
  <si>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</si>
  <si>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</si>
  <si>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</si>
  <si>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</si>
  <si>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</si>
  <si>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</si>
  <si>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</si>
  <si>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</si>
  <si>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</si>
  <si>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</si>
  <si>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</si>
  <si>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</si>
  <si>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</si>
  <si>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</si>
  <si>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</si>
  <si>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</si>
  <si>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</si>
  <si>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</si>
  <si>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</si>
  <si>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</si>
  <si>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</si>
  <si>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</si>
  <si>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</si>
  <si>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</si>
  <si>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</si>
  <si>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</si>
  <si>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</si>
  <si>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</si>
  <si>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</si>
  <si>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</si>
  <si>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</si>
  <si>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</si>
  <si>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</si>
  <si>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</si>
  <si>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</si>
  <si>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</si>
  <si>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</si>
  <si>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</si>
  <si>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</si>
  <si>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</si>
  <si>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</si>
  <si>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</si>
  <si>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</si>
  <si>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</si>
  <si>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</si>
  <si>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</si>
  <si>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</si>
  <si>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</si>
  <si>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</si>
  <si>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</si>
  <si>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</si>
  <si>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</si>
  <si>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</si>
  <si>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</si>
  <si>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</si>
  <si>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</si>
  <si>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</si>
  <si>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</si>
  <si>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</si>
  <si>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</si>
  <si>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</si>
  <si>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</si>
  <si>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</si>
  <si>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</si>
  <si>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</si>
  <si>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</si>
  <si>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</si>
  <si>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</si>
  <si>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</si>
  <si>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</si>
  <si>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</si>
  <si>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</si>
  <si>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</si>
  <si>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</si>
  <si>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</si>
  <si>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</si>
  <si>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</si>
  <si>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</si>
  <si>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</si>
  <si>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</si>
  <si>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</si>
  <si>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</si>
  <si>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</si>
  <si>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</si>
  <si>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</si>
  <si>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</si>
  <si>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</si>
  <si>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</si>
  <si>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</si>
  <si>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</si>
  <si>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</si>
  <si>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</si>
  <si>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</si>
  <si>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</si>
  <si>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</si>
  <si>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</si>
  <si>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</si>
  <si>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</si>
  <si>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</si>
  <si>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</si>
  <si>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</si>
  <si>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</si>
  <si>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</si>
  <si>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</si>
  <si>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</si>
  <si>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</si>
  <si>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</si>
  <si>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</si>
  <si>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</si>
  <si>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</si>
  <si>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</si>
  <si>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</si>
  <si>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</si>
  <si>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</si>
  <si>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</si>
  <si>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</si>
  <si>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</si>
  <si>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</si>
  <si>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</si>
  <si>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</si>
  <si>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</si>
  <si>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</si>
  <si>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</si>
  <si>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</si>
  <si>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</si>
  <si>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</si>
  <si>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</si>
  <si>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</si>
  <si>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</si>
  <si>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</si>
  <si>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</si>
  <si>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</si>
  <si>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</si>
  <si>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</si>
  <si>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</si>
  <si>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</si>
  <si>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</si>
  <si>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</si>
  <si>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</si>
  <si>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</si>
  <si>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</si>
  <si>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</si>
  <si>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</si>
  <si>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</si>
  <si>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</si>
  <si>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</si>
  <si>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</si>
  <si>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</si>
  <si>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</si>
  <si>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</si>
  <si>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</si>
  <si>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</si>
  <si>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</si>
  <si>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</si>
  <si>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</si>
  <si>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</si>
  <si>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</si>
  <si>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</si>
  <si>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</si>
  <si>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</si>
  <si>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</si>
  <si>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</si>
  <si>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</si>
  <si>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</si>
  <si>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</si>
  <si>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</si>
  <si>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</si>
  <si>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</si>
  <si>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</si>
  <si>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</si>
  <si>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</si>
  <si>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</si>
  <si>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</si>
  <si>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</si>
  <si>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</si>
  <si>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</si>
  <si>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</si>
  <si>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</si>
  <si>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</si>
  <si>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</si>
  <si>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</si>
  <si>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</si>
  <si>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</si>
  <si>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</si>
  <si>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</si>
  <si>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</si>
  <si>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</si>
  <si>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</si>
  <si>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</si>
  <si>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</si>
  <si>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</si>
  <si>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</si>
  <si>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</si>
  <si>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</si>
  <si>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</si>
  <si>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</si>
  <si>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</si>
  <si>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</si>
  <si>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</si>
  <si>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</si>
  <si>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</si>
  <si>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</si>
  <si>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</si>
  <si>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</si>
  <si>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</si>
  <si>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</si>
  <si>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</si>
  <si>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</si>
  <si>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</si>
  <si>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</si>
  <si>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</si>
  <si>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</si>
  <si>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</si>
  <si>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</si>
  <si>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</si>
  <si>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</si>
  <si>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</si>
  <si>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</si>
  <si>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</si>
  <si>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</si>
  <si>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</si>
  <si>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</si>
  <si>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</si>
  <si>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</si>
  <si>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</si>
  <si>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</si>
  <si>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</si>
  <si>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</si>
  <si>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</si>
  <si>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</si>
  <si>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</si>
  <si>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</si>
  <si>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</si>
  <si>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</si>
  <si>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</si>
  <si>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</si>
  <si>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</si>
  <si>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</si>
  <si>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</si>
  <si>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</si>
  <si>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</si>
  <si>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</si>
  <si>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</si>
  <si>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</si>
  <si>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</si>
  <si>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</si>
  <si>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</si>
  <si>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</si>
  <si>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</si>
  <si>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</si>
  <si>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</si>
  <si>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</si>
  <si>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</si>
  <si>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</si>
  <si>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</si>
  <si>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</si>
  <si>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</si>
  <si>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</si>
  <si>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</si>
  <si>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</si>
  <si>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</si>
  <si>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</si>
  <si>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</si>
  <si>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</si>
  <si>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</si>
  <si>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</si>
  <si>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</si>
  <si>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</si>
  <si>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</si>
  <si>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</si>
  <si>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</si>
  <si>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</si>
  <si>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</si>
  <si>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</si>
  <si>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</si>
  <si>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</si>
  <si>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</si>
  <si>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</si>
  <si>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</si>
  <si>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</si>
  <si>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</si>
  <si>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</si>
  <si>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</si>
  <si>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</si>
  <si>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</si>
  <si>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</si>
  <si>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</si>
  <si>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</si>
  <si>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</si>
  <si>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</si>
  <si>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</si>
  <si>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</si>
  <si>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</si>
  <si>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</si>
  <si>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</si>
  <si>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</si>
  <si>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</si>
  <si>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</si>
  <si>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</si>
  <si>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</si>
  <si>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</si>
  <si>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</si>
  <si>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</si>
  <si>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</si>
  <si>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</si>
  <si>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</si>
  <si>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</si>
  <si>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</si>
  <si>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</si>
  <si>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</si>
  <si>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</si>
  <si>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</si>
  <si>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</si>
  <si>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</si>
  <si>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</si>
  <si>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</si>
  <si>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</si>
  <si>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</si>
  <si>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</si>
  <si>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</si>
  <si>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</si>
  <si>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</si>
  <si>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</si>
  <si>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</si>
  <si>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</si>
  <si>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</si>
  <si>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</si>
  <si>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</si>
  <si>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</si>
  <si>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</si>
  <si>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</si>
  <si>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</si>
  <si>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</si>
  <si>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</si>
  <si>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</si>
  <si>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</si>
  <si>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</si>
  <si>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</si>
  <si>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</si>
  <si>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</si>
  <si>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</si>
  <si>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</si>
  <si>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</si>
  <si>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</si>
  <si>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</si>
  <si>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</si>
  <si>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</si>
  <si>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</si>
  <si>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</si>
  <si>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</si>
  <si>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</si>
  <si>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</si>
  <si>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</si>
  <si>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</si>
  <si>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</si>
  <si>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</si>
  <si>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</si>
  <si>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</si>
  <si>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</si>
  <si>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</si>
  <si>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</si>
  <si>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</si>
  <si>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</si>
  <si>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</si>
  <si>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</si>
  <si>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</si>
  <si>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</si>
  <si>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</si>
  <si>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</si>
  <si>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</si>
  <si>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</si>
  <si>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</si>
  <si>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</si>
  <si>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</si>
  <si>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</si>
  <si>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</si>
  <si>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</si>
  <si>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</si>
  <si>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</si>
  <si>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</si>
  <si>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</si>
  <si>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</si>
  <si>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</si>
  <si>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</si>
  <si>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</si>
  <si>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</si>
  <si>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</si>
  <si>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</si>
  <si>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</si>
  <si>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</si>
  <si>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</si>
  <si>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</si>
  <si>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</si>
  <si>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</si>
  <si>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</si>
  <si>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</si>
  <si>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</si>
  <si>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</si>
  <si>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</si>
  <si>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</si>
  <si>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</si>
  <si>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</si>
  <si>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</si>
  <si>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</si>
  <si>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</si>
  <si>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</si>
  <si>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</si>
  <si>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</si>
  <si>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</si>
  <si>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</si>
  <si>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</si>
  <si>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</si>
  <si>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</si>
  <si>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</si>
  <si>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</si>
  <si>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</si>
  <si>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</si>
  <si>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</si>
  <si>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</si>
  <si>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</si>
  <si>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</si>
  <si>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</si>
  <si>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</si>
  <si>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</si>
  <si>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</si>
  <si>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</si>
  <si>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</si>
  <si>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</si>
  <si>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</si>
  <si>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</si>
  <si>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</si>
  <si>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</si>
  <si>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</si>
  <si>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</si>
  <si>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</si>
  <si>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</si>
  <si>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</si>
  <si>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</si>
  <si>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</si>
  <si>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</si>
  <si>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</si>
  <si>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</si>
  <si>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</si>
  <si>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</si>
  <si>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</si>
  <si>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</si>
  <si>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</si>
  <si>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</si>
  <si>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</si>
  <si>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</si>
  <si>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</si>
  <si>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</si>
  <si>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</si>
  <si>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</si>
  <si>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</si>
  <si>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</si>
  <si>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</si>
  <si>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</si>
  <si>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</si>
  <si>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</si>
  <si>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</si>
  <si>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</si>
  <si>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</si>
  <si>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</si>
  <si>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</si>
  <si>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</si>
  <si>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</si>
  <si>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</si>
  <si>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</si>
  <si>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</si>
  <si>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</si>
  <si>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</si>
  <si>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</si>
  <si>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</si>
  <si>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</si>
  <si>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</si>
  <si>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</si>
  <si>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</si>
  <si>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</si>
  <si>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</si>
  <si>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</si>
  <si>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</si>
  <si>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</si>
  <si>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</si>
  <si>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</si>
  <si>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</si>
  <si>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</si>
  <si>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</si>
  <si>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</si>
  <si>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</si>
  <si>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</si>
  <si>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</si>
  <si>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</si>
  <si>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</si>
  <si>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</si>
  <si>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</si>
  <si>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</si>
  <si>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</si>
  <si>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</si>
  <si>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</si>
  <si>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</si>
  <si>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</si>
  <si>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</si>
  <si>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</si>
  <si>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</si>
  <si>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</si>
  <si>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</si>
  <si>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</si>
  <si>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</si>
  <si>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</si>
  <si>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</si>
  <si>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</si>
  <si>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</si>
  <si>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</si>
  <si>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</si>
  <si>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</si>
  <si>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</si>
  <si>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</si>
  <si>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</si>
  <si>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</si>
  <si>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</si>
  <si>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</si>
  <si>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</si>
  <si>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</si>
  <si>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</si>
  <si>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</si>
  <si>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</si>
  <si>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</si>
  <si>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</si>
  <si>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</si>
  <si>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</si>
  <si>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</si>
  <si>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</si>
  <si>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</si>
  <si>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</si>
  <si>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</si>
  <si>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</si>
  <si>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</si>
  <si>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</si>
  <si>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</si>
  <si>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</si>
  <si>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</si>
  <si>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</si>
  <si>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</si>
  <si>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</si>
  <si>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</si>
  <si>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</si>
  <si>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</si>
  <si>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</si>
  <si>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</si>
  <si>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</si>
  <si>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</si>
  <si>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</si>
  <si>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</si>
  <si>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</si>
  <si>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</si>
  <si>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</si>
  <si>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</si>
  <si>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</si>
  <si>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</si>
  <si>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</si>
  <si>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</si>
  <si>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</si>
  <si>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</si>
  <si>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</si>
  <si>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</si>
  <si>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</si>
  <si>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</si>
  <si>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</si>
  <si>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</si>
  <si>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</si>
  <si>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</si>
  <si>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</si>
  <si>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</si>
  <si>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</si>
  <si>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</si>
  <si>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</si>
  <si>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</si>
  <si>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</si>
  <si>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</si>
  <si>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</si>
  <si>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</si>
  <si>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</si>
  <si>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</si>
  <si>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</si>
  <si>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</si>
  <si>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</si>
  <si>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</si>
  <si>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</si>
  <si>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</si>
  <si>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</si>
  <si>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</si>
  <si>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</si>
  <si>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</si>
  <si>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</si>
  <si>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</si>
  <si>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</si>
  <si>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</si>
  <si>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</si>
  <si>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</si>
  <si>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</si>
  <si>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</si>
  <si>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</si>
  <si>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</si>
  <si>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</si>
  <si>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</si>
  <si>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</si>
  <si>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</si>
  <si>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</si>
  <si>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</si>
  <si>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</si>
  <si>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</si>
  <si>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</si>
  <si>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</si>
  <si>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</si>
  <si>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</si>
  <si>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</si>
  <si>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</si>
  <si>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</si>
  <si>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</si>
  <si>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</si>
  <si>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</si>
  <si>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</si>
  <si>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</si>
  <si>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</si>
  <si>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</si>
  <si>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</si>
  <si>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</si>
  <si>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</si>
  <si>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</si>
  <si>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</si>
  <si>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</si>
  <si>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</si>
  <si>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</si>
  <si>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</si>
  <si>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</si>
  <si>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</si>
  <si>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</si>
  <si>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</si>
  <si>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</si>
  <si>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</si>
  <si>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</si>
  <si>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</si>
  <si>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</si>
  <si>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</si>
  <si>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</si>
  <si>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</si>
  <si>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</si>
  <si>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</si>
  <si>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</si>
  <si>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</si>
  <si>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</si>
  <si>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</si>
  <si>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</si>
  <si>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</si>
  <si>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</si>
  <si>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</si>
  <si>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</si>
  <si>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</si>
  <si>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</si>
  <si>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</si>
  <si>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</si>
  <si>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</si>
  <si>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</si>
  <si>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</si>
  <si>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</si>
  <si>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</si>
  <si>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</si>
  <si>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</si>
  <si>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</si>
  <si>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</si>
  <si>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</si>
  <si>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</si>
  <si>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</si>
  <si>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</si>
  <si>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</si>
  <si>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</si>
  <si>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</si>
  <si>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</si>
  <si>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</si>
  <si>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</si>
  <si>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</si>
  <si>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</si>
  <si>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</si>
  <si>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</si>
  <si>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</si>
  <si>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</si>
  <si>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</si>
  <si>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</si>
  <si>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</si>
  <si>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</si>
  <si>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</si>
  <si>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</si>
  <si>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</si>
  <si>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</si>
  <si>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</si>
  <si>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</si>
  <si>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</si>
  <si>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</si>
  <si>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</si>
  <si>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</si>
  <si>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</si>
  <si>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</si>
  <si>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</si>
  <si>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</si>
  <si>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</si>
  <si>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</si>
  <si>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</si>
  <si>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</si>
  <si>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</si>
  <si>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</si>
  <si>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</si>
  <si>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</si>
  <si>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</si>
  <si>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</si>
  <si>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</si>
  <si>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</si>
  <si>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</si>
  <si>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</si>
  <si>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</si>
  <si>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</si>
  <si>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</si>
  <si>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</si>
  <si>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</si>
  <si>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</si>
  <si>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</si>
  <si>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</si>
  <si>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</si>
  <si>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</si>
  <si>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</si>
  <si>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</si>
  <si>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</si>
  <si>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</si>
  <si>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</si>
  <si>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</si>
  <si>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</si>
  <si>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</si>
  <si>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</si>
  <si>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</si>
  <si>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</si>
  <si>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</si>
  <si>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</si>
  <si>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</si>
  <si>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</si>
  <si>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</si>
  <si>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</si>
  <si>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</si>
  <si>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</si>
  <si>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</si>
  <si>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</si>
  <si>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</si>
  <si>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</si>
  <si>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</si>
  <si>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</si>
  <si>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</si>
  <si>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</si>
  <si>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</si>
  <si>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</si>
  <si>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</si>
  <si>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</si>
  <si>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</si>
  <si>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</si>
  <si>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</si>
  <si>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</si>
  <si>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</si>
  <si>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</si>
  <si>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</si>
  <si>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</si>
  <si>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</si>
  <si>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</si>
  <si>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</si>
  <si>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</si>
  <si>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</si>
  <si>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</si>
  <si>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</si>
  <si>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</si>
  <si>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</si>
  <si>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</si>
  <si>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</si>
  <si>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</si>
  <si>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</si>
  <si>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</si>
  <si>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</si>
  <si>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</si>
  <si>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</si>
  <si>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</si>
  <si>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</si>
  <si>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</si>
  <si>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</si>
  <si>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</si>
  <si>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</si>
  <si>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</si>
  <si>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</si>
  <si>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</si>
  <si>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</si>
  <si>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</si>
  <si>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</si>
  <si>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</si>
  <si>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</si>
  <si>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</si>
  <si>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</si>
  <si>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</si>
  <si>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</si>
  <si>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</si>
  <si>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</si>
  <si>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</si>
  <si>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</si>
  <si>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</si>
  <si>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</si>
  <si>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</si>
  <si>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</si>
  <si>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</si>
  <si>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</si>
  <si>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</si>
  <si>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</si>
  <si>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</si>
  <si>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</si>
  <si>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</si>
  <si>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</si>
  <si>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</si>
  <si>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</si>
  <si>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</si>
  <si>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</si>
  <si>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</si>
  <si>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</si>
  <si>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</si>
  <si>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</si>
  <si>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</si>
  <si>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</si>
  <si>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</si>
  <si>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</si>
  <si>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</si>
  <si>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</si>
  <si>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</si>
  <si>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</si>
  <si>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</si>
  <si>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</si>
  <si>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</si>
  <si>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</si>
  <si>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</si>
  <si>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</si>
  <si>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</si>
  <si>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</si>
  <si>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</si>
  <si>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</si>
  <si>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</si>
  <si>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</si>
  <si>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</si>
  <si>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</si>
  <si>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</si>
  <si>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</si>
  <si>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</si>
  <si>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</si>
  <si>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</si>
  <si>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</si>
  <si>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</si>
  <si>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</si>
  <si>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</si>
  <si>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</si>
  <si>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</si>
  <si>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</si>
  <si>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</si>
  <si>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</si>
  <si>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</si>
  <si>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</si>
  <si>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</si>
  <si>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</si>
  <si>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</si>
  <si>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</si>
  <si>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</si>
  <si>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</si>
  <si>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</si>
  <si>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</si>
  <si>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</si>
  <si>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</si>
  <si>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</si>
  <si>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</si>
  <si>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</si>
  <si>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</si>
  <si>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</si>
  <si>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</si>
  <si>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</si>
  <si>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</si>
  <si>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</si>
  <si>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</si>
  <si>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</si>
  <si>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</si>
  <si>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</si>
  <si>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</si>
  <si>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</si>
  <si>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</si>
  <si>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</si>
  <si>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</si>
  <si>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</si>
  <si>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</si>
  <si>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</si>
  <si>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</si>
  <si>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</si>
  <si>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</si>
  <si>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</si>
  <si>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</si>
  <si>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</si>
  <si>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</si>
  <si>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</si>
  <si>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</si>
  <si>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</si>
  <si>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</si>
  <si>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</si>
  <si>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</si>
  <si>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</si>
  <si>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</si>
  <si>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</si>
  <si>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</si>
  <si>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</si>
  <si>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</si>
  <si>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</si>
  <si>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</si>
  <si>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</si>
  <si>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</si>
  <si>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</si>
  <si>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</si>
  <si>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</si>
  <si>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</si>
  <si>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</si>
  <si>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</si>
  <si>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</si>
  <si>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</si>
  <si>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</si>
  <si>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</si>
  <si>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</si>
  <si>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</si>
  <si>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</si>
  <si>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</si>
  <si>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</si>
  <si>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</si>
  <si>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</si>
  <si>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</si>
  <si>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</si>
  <si>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</si>
  <si>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</si>
  <si>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</si>
  <si>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</si>
  <si>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</si>
  <si>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</si>
  <si>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</si>
  <si>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</si>
  <si>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</si>
  <si>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</si>
  <si>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</si>
  <si>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</si>
  <si>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</si>
  <si>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</si>
  <si>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</si>
  <si>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</si>
  <si>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</si>
  <si>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</si>
  <si>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</si>
  <si>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</si>
  <si>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</si>
  <si>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</si>
  <si>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</si>
  <si>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</si>
  <si>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</si>
  <si>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</si>
  <si>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</si>
  <si>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</si>
  <si>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</si>
  <si>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</si>
  <si>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</si>
  <si>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</si>
  <si>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</si>
  <si>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</si>
  <si>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</si>
  <si>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</si>
  <si>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</si>
  <si>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</si>
  <si>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</si>
  <si>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</si>
  <si>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</si>
  <si>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</si>
  <si>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</si>
  <si>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</si>
  <si>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</si>
  <si>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</si>
  <si>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</si>
  <si>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</si>
  <si>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</si>
  <si>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</si>
  <si>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</si>
  <si>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</si>
  <si>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</si>
  <si>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</si>
  <si>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</si>
  <si>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</si>
  <si>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</si>
  <si>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</si>
  <si>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</si>
  <si>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</si>
  <si>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</si>
  <si>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</si>
  <si>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</si>
  <si>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</si>
  <si>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</si>
  <si>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</si>
  <si>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</si>
  <si>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</si>
  <si>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</si>
  <si>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</si>
  <si>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</si>
  <si>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</si>
  <si>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</si>
  <si>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</si>
  <si>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</si>
  <si>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</si>
  <si>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</si>
  <si>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</si>
  <si>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</si>
  <si>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</si>
  <si>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</si>
  <si>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</si>
  <si>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</si>
  <si>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</si>
  <si>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</si>
  <si>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</si>
  <si>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</si>
  <si>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</si>
  <si>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</si>
  <si>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</si>
  <si>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</si>
  <si>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</si>
  <si>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</si>
  <si>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</si>
  <si>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</si>
  <si>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</si>
  <si>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</si>
  <si>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</si>
  <si>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</si>
  <si>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</si>
  <si>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</si>
  <si>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</si>
  <si>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</si>
  <si>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</si>
  <si>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</si>
  <si>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</si>
  <si>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</si>
  <si>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</si>
  <si>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</si>
  <si>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</si>
  <si>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</si>
  <si>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</si>
  <si>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</si>
  <si>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</si>
  <si>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</si>
  <si>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</si>
  <si>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</si>
  <si>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</si>
  <si>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</si>
  <si>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</si>
  <si>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</si>
  <si>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</si>
  <si>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</si>
  <si>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</si>
  <si>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</si>
  <si>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</si>
  <si>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</si>
  <si>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</si>
  <si>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</si>
  <si>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</si>
  <si>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</si>
  <si>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</si>
  <si>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</si>
  <si>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</si>
  <si>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</si>
  <si>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</si>
  <si>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</si>
  <si>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</si>
  <si>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</si>
  <si>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</si>
  <si>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</si>
  <si>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</si>
  <si>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</si>
  <si>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</si>
  <si>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</si>
  <si>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</si>
  <si>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</si>
  <si>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</si>
  <si>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</si>
  <si>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</si>
  <si>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</si>
  <si>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</si>
  <si>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</si>
  <si>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</si>
  <si>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</si>
  <si>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</si>
  <si>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</si>
  <si>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</si>
  <si>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</si>
  <si>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</si>
  <si>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</si>
  <si>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</si>
  <si>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</si>
  <si>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</si>
  <si>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</si>
  <si>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</si>
  <si>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</si>
  <si>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</si>
  <si>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</si>
  <si>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</si>
  <si>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</si>
  <si>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</si>
  <si>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</si>
  <si>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</si>
  <si>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</si>
  <si>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</si>
  <si>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</si>
  <si>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</si>
  <si>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</si>
  <si>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</si>
  <si>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</si>
  <si>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</si>
  <si>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</si>
  <si>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</si>
  <si>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</si>
  <si>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</si>
  <si>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</si>
  <si>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</si>
  <si>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</si>
  <si>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</si>
  <si>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</si>
  <si>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</si>
  <si>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</si>
  <si>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</si>
  <si>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</si>
  <si>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</si>
  <si>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</si>
  <si>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</si>
  <si>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</si>
  <si>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</si>
  <si>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</si>
  <si>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</si>
  <si>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</si>
  <si>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</si>
  <si>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</si>
  <si>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</si>
  <si>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</si>
  <si>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</si>
  <si>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</si>
  <si>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</si>
  <si>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</si>
  <si>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</si>
  <si>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</si>
  <si>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</si>
  <si>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</si>
  <si>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</si>
  <si>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</si>
  <si>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</si>
  <si>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</si>
  <si>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</si>
  <si>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</si>
  <si>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</si>
  <si>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</si>
  <si>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</si>
  <si>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</si>
  <si>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</si>
  <si>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</si>
  <si>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</si>
  <si>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</si>
  <si>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</si>
  <si>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</si>
  <si>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</si>
  <si>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</si>
  <si>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</si>
  <si>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</si>
  <si>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</si>
  <si>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</si>
  <si>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</si>
  <si>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</si>
  <si>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</si>
  <si>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</si>
  <si>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</si>
  <si>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</si>
  <si>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</si>
  <si>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</si>
  <si>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</si>
  <si>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</si>
  <si>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</si>
  <si>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</si>
  <si>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</si>
  <si>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</si>
  <si>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</si>
  <si>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</si>
  <si>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</si>
  <si>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</si>
  <si>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</si>
  <si>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</si>
  <si>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</si>
  <si>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</si>
  <si>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</si>
  <si>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</si>
  <si>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</si>
  <si>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</si>
  <si>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</si>
  <si>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</si>
  <si>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</si>
  <si>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</si>
  <si>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</si>
  <si>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</si>
  <si>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</si>
  <si>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</si>
  <si>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</si>
  <si>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</si>
  <si>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</si>
  <si>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</si>
  <si>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</si>
  <si>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</si>
  <si>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</si>
  <si>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</si>
  <si>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</si>
  <si>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</si>
  <si>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</si>
  <si>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</si>
  <si>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</si>
  <si>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</si>
  <si>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</si>
  <si>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</si>
  <si>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</si>
  <si>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</si>
  <si>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</si>
  <si>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</si>
  <si>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</si>
  <si>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</si>
  <si>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</si>
  <si>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</si>
  <si>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</si>
  <si>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</si>
  <si>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</si>
  <si>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</si>
  <si>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</si>
  <si>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</si>
  <si>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</si>
  <si>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</si>
  <si>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</si>
  <si>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</si>
  <si>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</si>
  <si>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</si>
  <si>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</si>
  <si>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</si>
  <si>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</si>
  <si>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</si>
  <si>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</si>
  <si>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</si>
  <si>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</si>
  <si>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</si>
  <si>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</si>
  <si>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</si>
  <si>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</si>
  <si>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</si>
  <si>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</si>
  <si>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</si>
  <si>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</si>
  <si>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</si>
  <si>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</si>
  <si>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</si>
  <si>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</si>
  <si>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</si>
  <si>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</si>
  <si>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</si>
  <si>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</si>
  <si>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</si>
  <si>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</si>
  <si>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</si>
  <si>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</si>
  <si>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</si>
  <si>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</si>
  <si>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</si>
  <si>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</si>
  <si>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</si>
  <si>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</si>
  <si>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</si>
  <si>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</si>
  <si>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</si>
  <si>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</si>
  <si>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</si>
  <si>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</si>
  <si>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</si>
  <si>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</si>
  <si>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</si>
  <si>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</si>
  <si>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</si>
  <si>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</si>
  <si>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</si>
  <si>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</si>
  <si>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</si>
  <si>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</si>
  <si>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</si>
  <si>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</si>
  <si>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</si>
  <si>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</si>
  <si>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</si>
  <si>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</si>
  <si>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</si>
  <si>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</si>
  <si>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</si>
  <si>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</si>
  <si>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</si>
  <si>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</si>
  <si>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</si>
  <si>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</si>
  <si>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</si>
  <si>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</si>
  <si>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</si>
  <si>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</si>
  <si>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</si>
  <si>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</si>
  <si>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</si>
  <si>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</si>
  <si>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</si>
  <si>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</si>
  <si>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</si>
  <si>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</si>
  <si>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</si>
  <si>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</si>
  <si>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</si>
  <si>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</si>
  <si>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</si>
  <si>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</si>
  <si>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</si>
  <si>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</si>
  <si>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</si>
  <si>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</si>
  <si>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</si>
  <si>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</si>
  <si>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</si>
  <si>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</si>
  <si>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</si>
  <si>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</si>
  <si>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</si>
  <si>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</si>
  <si>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</si>
  <si>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</si>
  <si>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</si>
  <si>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</si>
  <si>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</si>
  <si>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</si>
  <si>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</si>
  <si>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</si>
  <si>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</si>
  <si>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</si>
  <si>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</si>
  <si>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</si>
  <si>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</si>
  <si>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</si>
  <si>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</si>
  <si>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</si>
  <si>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</si>
  <si>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</si>
  <si>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</si>
  <si>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</si>
  <si>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</si>
  <si>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</si>
  <si>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</si>
  <si>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</si>
  <si>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</si>
  <si>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</si>
  <si>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</si>
  <si>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</si>
  <si>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</si>
  <si>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</si>
  <si>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</si>
  <si>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</si>
  <si>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</si>
  <si>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</si>
  <si>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</si>
  <si>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</si>
  <si>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</si>
  <si>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</si>
  <si>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</si>
  <si>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</si>
  <si>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</si>
  <si>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</si>
  <si>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</si>
  <si>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</si>
  <si>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</si>
  <si>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</si>
  <si>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</si>
  <si>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</si>
  <si>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</si>
  <si>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</si>
  <si>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</si>
  <si>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</si>
  <si>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</si>
  <si>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</si>
  <si>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</si>
  <si>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</si>
  <si>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</si>
  <si>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</si>
  <si>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</si>
  <si>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</si>
  <si>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</si>
  <si>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</si>
  <si>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</si>
  <si>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</si>
  <si>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</si>
  <si>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</si>
  <si>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</si>
  <si>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</si>
  <si>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</si>
  <si>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</si>
  <si>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</si>
  <si>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</si>
  <si>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</si>
  <si>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</si>
  <si>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</si>
  <si>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</si>
  <si>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</si>
  <si>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</si>
  <si>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</si>
  <si>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</si>
  <si>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</si>
  <si>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</si>
  <si>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</si>
  <si>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</si>
  <si>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</si>
  <si>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</si>
  <si>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</si>
  <si>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</si>
  <si>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</si>
  <si>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</si>
  <si>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</si>
  <si>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</si>
  <si>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</si>
  <si>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</si>
  <si>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</si>
  <si>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</si>
  <si>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</si>
  <si>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</si>
  <si>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</si>
  <si>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</si>
  <si>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</si>
  <si>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</si>
  <si>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</si>
  <si>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</si>
  <si>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</si>
  <si>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</si>
  <si>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</si>
  <si>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</si>
  <si>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</si>
  <si>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</si>
  <si>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</si>
  <si>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</si>
  <si>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</si>
  <si>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</si>
  <si>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</si>
  <si>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</si>
  <si>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</si>
  <si>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</si>
  <si>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</si>
  <si>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</si>
  <si>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</si>
  <si>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</si>
  <si>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</si>
  <si>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</si>
  <si>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</si>
  <si>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</si>
  <si>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</si>
  <si>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</si>
  <si>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</si>
  <si>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</si>
  <si>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</si>
  <si>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</si>
  <si>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</si>
  <si>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</si>
  <si>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</si>
  <si>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</si>
  <si>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</si>
  <si>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</si>
  <si>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</si>
  <si>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</si>
  <si>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</si>
  <si>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</si>
  <si>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</si>
  <si>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</si>
  <si>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</si>
  <si>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</si>
  <si>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</si>
  <si>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</si>
  <si>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</si>
  <si>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</si>
  <si>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</si>
  <si>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</si>
  <si>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</si>
  <si>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</si>
  <si>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</si>
  <si>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</si>
  <si>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</si>
  <si>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</si>
  <si>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</si>
  <si>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</si>
  <si>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</si>
  <si>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</si>
  <si>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</si>
  <si>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</si>
  <si>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</si>
  <si>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</si>
  <si>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</si>
  <si>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</si>
  <si>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</si>
  <si>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</si>
  <si>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</si>
  <si>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</si>
  <si>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</si>
  <si>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</si>
  <si>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</si>
  <si>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</si>
  <si>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</si>
  <si>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</si>
  <si>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</si>
  <si>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</si>
  <si>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</si>
  <si>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</si>
  <si>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</si>
  <si>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</si>
  <si>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</si>
  <si>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</si>
  <si>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</si>
  <si>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</si>
  <si>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</si>
  <si>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</si>
  <si>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</si>
  <si>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</si>
  <si>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</si>
  <si>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</si>
  <si>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</si>
  <si>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</si>
  <si>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</si>
  <si>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</si>
  <si>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</si>
  <si>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</si>
  <si>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</si>
  <si>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</si>
  <si>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</si>
  <si>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</si>
  <si>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</si>
  <si>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</si>
  <si>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</si>
  <si>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</si>
  <si>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</si>
  <si>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</si>
  <si>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</si>
  <si>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</si>
  <si>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</si>
  <si>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</si>
  <si>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</si>
  <si>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</si>
  <si>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</si>
  <si>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</si>
  <si>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</si>
  <si>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</si>
  <si>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</si>
  <si>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</si>
  <si>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</si>
  <si>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</si>
  <si>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</si>
  <si>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</si>
  <si>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</si>
  <si>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</si>
  <si>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</si>
  <si>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</si>
  <si>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</si>
  <si>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</si>
  <si>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</si>
  <si>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</si>
  <si>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</si>
  <si>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</si>
  <si>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</si>
  <si>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</si>
  <si>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</si>
  <si>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</si>
  <si>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</si>
  <si>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</si>
  <si>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</si>
  <si>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</si>
  <si>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</si>
  <si>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</si>
  <si>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</si>
  <si>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</si>
  <si>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</si>
  <si>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</si>
  <si>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</si>
  <si>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</si>
  <si>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</si>
  <si>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</si>
  <si>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</si>
  <si>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</si>
  <si>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</si>
  <si>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</si>
  <si>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</si>
  <si>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</si>
  <si>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</si>
  <si>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</si>
  <si>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</si>
  <si>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</si>
  <si>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</si>
  <si>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</si>
  <si>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</si>
  <si>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</si>
  <si>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</si>
  <si>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</si>
  <si>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</si>
  <si>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</si>
  <si>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</si>
  <si>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</si>
  <si>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</si>
  <si>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</si>
  <si>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</si>
  <si>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</si>
  <si>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</si>
  <si>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</si>
  <si>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</si>
  <si>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</si>
  <si>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</si>
  <si>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</si>
  <si>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</si>
  <si>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</si>
  <si>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</si>
  <si>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</si>
  <si>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</si>
  <si>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</si>
  <si>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</si>
  <si>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</si>
  <si>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</si>
  <si>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</si>
  <si>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</si>
  <si>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</si>
  <si>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</si>
  <si>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</si>
  <si>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</si>
  <si>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</si>
  <si>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</si>
  <si>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</si>
  <si>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</si>
  <si>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</si>
  <si>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</si>
  <si>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</si>
  <si>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</si>
  <si>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</si>
  <si>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</si>
  <si>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</si>
  <si>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</si>
  <si>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</si>
  <si>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</si>
  <si>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</si>
  <si>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</si>
  <si>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</si>
  <si>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</si>
  <si>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</si>
  <si>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</si>
  <si>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</si>
  <si>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</si>
  <si>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</si>
  <si>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</si>
  <si>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</si>
  <si>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</si>
  <si>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</si>
  <si>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</si>
  <si>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</si>
  <si>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</si>
  <si>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</si>
  <si>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</si>
  <si>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</si>
  <si>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</si>
  <si>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</si>
  <si>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</si>
  <si>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</si>
  <si>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</si>
  <si>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</si>
  <si>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</si>
  <si>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</si>
  <si>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</si>
  <si>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</si>
  <si>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</si>
  <si>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</si>
  <si>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</si>
  <si>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</si>
  <si>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</si>
  <si>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</si>
  <si>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</si>
  <si>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</si>
  <si>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</si>
  <si>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</si>
  <si>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</si>
  <si>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</si>
  <si>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</si>
  <si>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</si>
  <si>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</si>
  <si>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</si>
  <si>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</si>
  <si>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</si>
  <si>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</si>
  <si>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</si>
  <si>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</si>
  <si>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</si>
  <si>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</si>
  <si>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</si>
  <si>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</si>
  <si>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</si>
  <si>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</si>
  <si>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</si>
  <si>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</si>
  <si>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</si>
  <si>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</si>
  <si>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</si>
  <si>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</si>
  <si>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</si>
  <si>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</si>
  <si>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</si>
  <si>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</si>
  <si>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</si>
  <si>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</si>
  <si>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</si>
  <si>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</si>
  <si>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</si>
  <si>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</si>
  <si>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</si>
  <si>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</si>
  <si>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</si>
  <si>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</si>
  <si>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</si>
  <si>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</si>
  <si>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</si>
  <si>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</si>
  <si>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</si>
  <si>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</si>
  <si>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</si>
  <si>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</si>
  <si>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</si>
  <si>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</si>
  <si>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</si>
  <si>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</si>
  <si>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</si>
  <si>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</si>
  <si>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</si>
  <si>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</si>
  <si>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</si>
  <si>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</si>
  <si>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</si>
  <si>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</si>
  <si>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</si>
  <si>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</si>
  <si>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</si>
  <si>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</si>
  <si>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</si>
  <si>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</si>
  <si>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</si>
  <si>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</si>
  <si>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</si>
  <si>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</si>
  <si>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</si>
  <si>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</si>
  <si>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</si>
  <si>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</si>
  <si>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</si>
  <si>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</si>
  <si>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</si>
  <si>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</si>
  <si>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</si>
  <si>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</si>
  <si>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</si>
  <si>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</si>
  <si>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</si>
  <si>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</si>
  <si>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</si>
  <si>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</si>
  <si>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</si>
  <si>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</si>
  <si>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</si>
  <si>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</si>
  <si>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</si>
  <si>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</si>
  <si>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</si>
  <si>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</si>
  <si>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</si>
  <si>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</si>
  <si>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</si>
  <si>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</si>
  <si>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</si>
  <si>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</si>
  <si>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</si>
  <si>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</si>
  <si>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</si>
  <si>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</si>
  <si>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</si>
  <si>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</si>
  <si>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</si>
  <si>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</si>
  <si>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</si>
  <si>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</si>
  <si>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</si>
  <si>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</si>
  <si>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</si>
  <si>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</si>
  <si>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</si>
  <si>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</si>
  <si>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</si>
  <si>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</si>
  <si>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</si>
  <si>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</si>
  <si>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</si>
  <si>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</si>
  <si>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</si>
  <si>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</si>
  <si>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</si>
  <si>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</si>
  <si>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</si>
  <si>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</si>
  <si>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</si>
  <si>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</si>
  <si>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</si>
  <si>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</si>
  <si>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</si>
  <si>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</si>
  <si>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</si>
  <si>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</si>
  <si>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</si>
  <si>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</si>
  <si>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</si>
  <si>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</si>
  <si>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</si>
  <si>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</si>
  <si>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</si>
  <si>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</si>
  <si>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</si>
  <si>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</si>
  <si>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</si>
  <si>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</si>
  <si>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</si>
  <si>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</si>
  <si>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</si>
  <si>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</si>
  <si>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</si>
  <si>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</si>
  <si>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</si>
  <si>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</si>
  <si>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</si>
  <si>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</si>
  <si>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</si>
  <si>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</si>
  <si>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</si>
  <si>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</si>
  <si>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</si>
  <si>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</si>
  <si>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</si>
  <si>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</si>
  <si>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</si>
  <si>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</si>
  <si>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</si>
  <si>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</si>
  <si>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</si>
  <si>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</si>
  <si>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</si>
  <si>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</si>
  <si>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</si>
  <si>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</si>
  <si>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</si>
  <si>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</si>
  <si>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</si>
  <si>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</si>
  <si>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</si>
  <si>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</si>
  <si>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</si>
  <si>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</si>
  <si>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</si>
  <si>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</si>
  <si>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</si>
  <si>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</si>
  <si>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</si>
  <si>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</si>
  <si>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</si>
  <si>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</si>
  <si>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</si>
  <si>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</si>
  <si>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</si>
  <si>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</si>
  <si>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</si>
  <si>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</si>
  <si>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</si>
  <si>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</si>
  <si>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</si>
  <si>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</si>
  <si>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</si>
  <si>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</si>
  <si>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</si>
  <si>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</si>
  <si>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</si>
  <si>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</si>
  <si>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</si>
  <si>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</si>
  <si>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</si>
  <si>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</si>
  <si>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</si>
  <si>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</si>
  <si>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</si>
  <si>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</si>
  <si>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</si>
  <si>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</si>
  <si>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</si>
  <si>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</si>
  <si>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</si>
  <si>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</si>
  <si>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</si>
  <si>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</si>
  <si>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</si>
  <si>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</si>
  <si>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</si>
  <si>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</si>
  <si>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</si>
  <si>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</si>
  <si>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</si>
  <si>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</si>
  <si>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</si>
  <si>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</si>
  <si>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</si>
  <si>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</si>
  <si>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</si>
  <si>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</si>
  <si>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</si>
  <si>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</si>
  <si>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</si>
  <si>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</si>
  <si>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</si>
  <si>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</si>
  <si>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</si>
  <si>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</si>
  <si>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</si>
  <si>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</si>
  <si>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</si>
  <si>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</si>
  <si>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</si>
  <si>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</si>
  <si>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</si>
  <si>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</si>
  <si>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</si>
  <si>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</si>
  <si>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</si>
  <si>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</si>
  <si>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</si>
  <si>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</si>
  <si>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</si>
  <si>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</si>
  <si>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</si>
  <si>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</si>
  <si>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</si>
  <si>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</si>
  <si>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</si>
  <si>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</si>
  <si>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</si>
  <si>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</si>
  <si>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</si>
  <si>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</si>
  <si>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</si>
  <si>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</si>
  <si>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</si>
  <si>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</si>
  <si>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</si>
  <si>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</si>
  <si>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</si>
  <si>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</si>
  <si>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</si>
  <si>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</si>
  <si>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</si>
  <si>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</si>
  <si>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</si>
  <si>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</si>
  <si>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</si>
  <si>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</si>
  <si>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</si>
  <si>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</si>
  <si>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</si>
  <si>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</si>
  <si>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</si>
  <si>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</si>
  <si>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</si>
  <si>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</si>
  <si>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</si>
  <si>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</si>
  <si>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</si>
  <si>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</si>
  <si>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</si>
  <si>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</si>
  <si>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</si>
  <si>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</si>
  <si>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</si>
  <si>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</si>
  <si>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</si>
  <si>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</si>
  <si>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</si>
  <si>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</si>
  <si>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</si>
  <si>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</si>
  <si>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</si>
  <si>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</si>
  <si>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</si>
  <si>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</si>
  <si>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</si>
  <si>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</si>
  <si>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</si>
  <si>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</si>
  <si>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</si>
  <si>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</si>
  <si>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</si>
  <si>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</si>
  <si>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</si>
  <si>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</si>
  <si>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</si>
  <si>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</si>
  <si>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</si>
  <si>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</si>
  <si>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</si>
  <si>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</si>
  <si>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</si>
  <si>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</si>
  <si>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</si>
  <si>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</si>
  <si>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</si>
  <si>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</si>
  <si>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</si>
  <si>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</si>
  <si>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</si>
  <si>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</si>
  <si>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</si>
  <si>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</si>
  <si>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</si>
  <si>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</si>
  <si>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</si>
  <si>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</si>
  <si>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</si>
  <si>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</si>
  <si>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</si>
  <si>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</si>
  <si>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</si>
  <si>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</si>
  <si>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</si>
  <si>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</si>
  <si>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</si>
  <si>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</si>
  <si>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</si>
  <si>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</si>
  <si>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</si>
  <si>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</si>
  <si>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</si>
  <si>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</si>
  <si>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</si>
  <si>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</si>
  <si>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</si>
  <si>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</si>
  <si>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</si>
  <si>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</si>
  <si>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</si>
  <si>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</si>
  <si>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</si>
  <si>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</si>
  <si>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</si>
  <si>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</si>
  <si>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</si>
  <si>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</si>
  <si>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</si>
  <si>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</si>
  <si>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</si>
  <si>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</si>
  <si>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</si>
  <si>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</si>
  <si>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</si>
  <si>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</si>
  <si>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</si>
  <si>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</si>
  <si>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</si>
  <si>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</si>
  <si>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</si>
  <si>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</si>
  <si>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</si>
  <si>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</si>
  <si>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</si>
  <si>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</si>
  <si>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</si>
  <si>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</si>
  <si>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</si>
  <si>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</si>
  <si>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</si>
  <si>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</si>
  <si>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</si>
  <si>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</si>
  <si>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</si>
  <si>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</si>
  <si>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</si>
  <si>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</si>
  <si>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</si>
  <si>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</si>
  <si>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</si>
  <si>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</si>
  <si>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</si>
  <si>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</si>
  <si>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</si>
  <si>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</si>
  <si>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</si>
  <si>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</si>
  <si>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</si>
  <si>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</si>
  <si>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</si>
  <si>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</si>
  <si>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</si>
  <si>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</si>
  <si>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</si>
  <si>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</si>
  <si>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</si>
  <si>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</si>
  <si>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</si>
  <si>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</si>
  <si>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</si>
  <si>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</si>
  <si>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</si>
  <si>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</si>
  <si>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</si>
  <si>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</si>
  <si>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</si>
  <si>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</si>
  <si>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</si>
  <si>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</si>
  <si>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</si>
  <si>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</si>
  <si>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</si>
  <si>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</si>
  <si>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</si>
  <si>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</si>
  <si>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</si>
  <si>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</si>
  <si>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</si>
  <si>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</si>
  <si>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</si>
  <si>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</si>
  <si>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</si>
  <si>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</si>
  <si>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</si>
  <si>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</si>
  <si>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</si>
  <si>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</si>
  <si>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</si>
  <si>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</si>
  <si>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</si>
  <si>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</si>
  <si>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</si>
  <si>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</si>
  <si>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</si>
  <si>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</si>
  <si>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</si>
  <si>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</si>
  <si>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</si>
  <si>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</si>
  <si>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</si>
  <si>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</si>
  <si>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</si>
  <si>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</si>
  <si>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</si>
  <si>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</si>
  <si>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</si>
  <si>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</si>
  <si>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</si>
  <si>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</si>
  <si>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</si>
  <si>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</si>
  <si>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</si>
  <si>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</si>
  <si>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</si>
  <si>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</si>
  <si>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</si>
  <si>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</si>
  <si>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</si>
  <si>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</si>
  <si>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</si>
  <si>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</si>
  <si>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</si>
  <si>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</si>
  <si>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</si>
  <si>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</si>
  <si>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</si>
  <si>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</si>
  <si>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</si>
  <si>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</si>
  <si>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</si>
  <si>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</si>
  <si>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</si>
  <si>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</si>
  <si>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</si>
  <si>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</si>
  <si>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</si>
  <si>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</si>
  <si>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</si>
  <si>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</si>
  <si>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</si>
  <si>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</si>
  <si>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</si>
  <si>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</si>
  <si>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</si>
  <si>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</si>
  <si>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</si>
  <si>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</si>
  <si>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</si>
  <si>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</si>
  <si>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</si>
  <si>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</si>
  <si>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</si>
  <si>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</si>
  <si>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</si>
  <si>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</si>
  <si>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</si>
  <si>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</si>
  <si>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</si>
  <si>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</si>
  <si>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</si>
  <si>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</si>
  <si>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</si>
  <si>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</si>
  <si>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</si>
  <si>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</si>
  <si>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</si>
  <si>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</si>
  <si>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</si>
  <si>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</si>
  <si>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</si>
  <si>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</si>
  <si>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</si>
  <si>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</si>
  <si>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</si>
  <si>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</si>
  <si>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</si>
  <si>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</si>
  <si>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</si>
  <si>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</si>
  <si>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</si>
  <si>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</si>
  <si>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</si>
  <si>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</si>
  <si>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</si>
  <si>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</si>
  <si>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</si>
  <si>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</si>
  <si>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</si>
  <si>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</si>
  <si>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</si>
  <si>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</si>
  <si>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</si>
  <si>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</si>
  <si>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</si>
  <si>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</si>
  <si>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</si>
  <si>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</si>
  <si>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</si>
  <si>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</si>
  <si>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</si>
  <si>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</si>
  <si>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</si>
  <si>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</si>
  <si>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</si>
  <si>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</si>
  <si>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</si>
  <si>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</si>
  <si>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</si>
  <si>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</si>
  <si>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</si>
  <si>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</si>
  <si>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</si>
  <si>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</si>
  <si>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</si>
  <si>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</si>
  <si>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</si>
  <si>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</si>
  <si>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</si>
  <si>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</si>
  <si>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</si>
  <si>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</si>
  <si>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</si>
  <si>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</si>
  <si>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</si>
  <si>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</si>
  <si>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</si>
  <si>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</si>
  <si>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</si>
  <si>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</si>
  <si>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</si>
  <si>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</si>
  <si>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</si>
  <si>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</si>
  <si>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</si>
  <si>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</si>
  <si>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</si>
  <si>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</si>
  <si>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</si>
  <si>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</si>
  <si>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</si>
  <si>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</si>
  <si>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</si>
  <si>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</si>
  <si>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</si>
  <si>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</si>
  <si>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</si>
  <si>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</si>
  <si>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</si>
  <si>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</si>
  <si>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</si>
  <si>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</si>
  <si>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</si>
  <si>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</si>
  <si>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</si>
  <si>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</si>
  <si>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</si>
  <si>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</si>
  <si>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</si>
  <si>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</si>
  <si>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</si>
  <si>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</si>
  <si>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</si>
  <si>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</si>
  <si>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</si>
  <si>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</si>
  <si>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</si>
  <si>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</si>
  <si>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</si>
  <si>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</si>
  <si>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</si>
  <si>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</si>
  <si>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</si>
  <si>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</si>
  <si>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</si>
  <si>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</si>
  <si>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</si>
  <si>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</si>
  <si>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</si>
  <si>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</si>
  <si>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</si>
  <si>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</si>
  <si>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</si>
  <si>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</si>
  <si>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</si>
  <si>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</si>
  <si>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</si>
  <si>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</si>
  <si>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</si>
  <si>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</si>
  <si>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</si>
  <si>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</si>
  <si>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</si>
  <si>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</si>
  <si>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</si>
  <si>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</si>
  <si>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</si>
  <si>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</si>
  <si>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</si>
  <si>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</si>
  <si>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</si>
  <si>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</si>
  <si>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</si>
  <si>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</si>
  <si>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</si>
  <si>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</si>
  <si>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</si>
  <si>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</si>
  <si>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</si>
  <si>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</si>
  <si>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</si>
  <si>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</si>
  <si>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</si>
  <si>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</si>
  <si>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</si>
  <si>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</si>
  <si>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</si>
  <si>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</si>
  <si>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</si>
  <si>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</si>
  <si>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</si>
  <si>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</si>
  <si>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</si>
  <si>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</si>
  <si>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</si>
  <si>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</si>
  <si>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</si>
  <si>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</si>
  <si>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</si>
  <si>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</si>
  <si>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</si>
  <si>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</si>
  <si>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</si>
  <si>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</si>
  <si>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</si>
  <si>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</si>
  <si>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</si>
  <si>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</si>
  <si>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</si>
  <si>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</si>
  <si>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</si>
  <si>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</si>
  <si>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</si>
  <si>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</si>
  <si>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</si>
  <si>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</si>
  <si>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</si>
  <si>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</si>
  <si>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</si>
  <si>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</si>
  <si>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</si>
  <si>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</si>
  <si>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</si>
  <si>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</si>
  <si>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</si>
  <si>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</si>
  <si>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</si>
  <si>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</si>
  <si>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</si>
  <si>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</si>
  <si>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</si>
  <si>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</si>
  <si>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</si>
  <si>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</si>
  <si>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</si>
  <si>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</si>
  <si>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</si>
  <si>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</si>
  <si>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</si>
  <si>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</si>
  <si>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</si>
  <si>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</si>
  <si>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</si>
  <si>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</si>
  <si>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</si>
  <si>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</si>
  <si>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</si>
  <si>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</si>
  <si>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</si>
  <si>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</si>
  <si>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</si>
  <si>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</si>
  <si>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</si>
  <si>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</si>
  <si>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</si>
  <si>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</si>
  <si>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</si>
  <si>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</si>
  <si>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</si>
  <si>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</si>
  <si>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</si>
  <si>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</si>
  <si>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</si>
  <si>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</si>
  <si>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</si>
  <si>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</si>
  <si>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</si>
  <si>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</si>
  <si>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</si>
  <si>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</si>
  <si>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</si>
  <si>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</si>
  <si>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</si>
  <si>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</si>
  <si>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</si>
  <si>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</si>
  <si>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</si>
  <si>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</si>
  <si>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</si>
  <si>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</si>
  <si>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</si>
  <si>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</si>
  <si>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</si>
  <si>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</si>
  <si>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</si>
  <si>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</si>
  <si>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</si>
  <si>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</si>
  <si>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</si>
  <si>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</si>
  <si>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</si>
  <si>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</si>
  <si>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</si>
  <si>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</si>
  <si>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</si>
  <si>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</si>
  <si>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</si>
  <si>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</si>
  <si>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</si>
  <si>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</si>
  <si>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</si>
  <si>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</si>
  <si>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</si>
  <si>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</si>
  <si>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</si>
  <si>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</si>
  <si>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</si>
  <si>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</si>
  <si>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</si>
  <si>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</si>
  <si>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</si>
  <si>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</si>
  <si>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</si>
  <si>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</si>
  <si>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</si>
  <si>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</si>
  <si>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</si>
  <si>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</si>
  <si>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</si>
  <si>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</si>
  <si>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</si>
  <si>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</si>
  <si>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</si>
  <si>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</si>
  <si>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</si>
  <si>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</si>
  <si>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</si>
  <si>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</si>
  <si>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</si>
  <si>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</si>
  <si>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</si>
  <si>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</si>
  <si>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</si>
  <si>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</si>
  <si>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</si>
  <si>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</si>
  <si>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</si>
  <si>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</si>
  <si>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</si>
  <si>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</si>
  <si>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</si>
  <si>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</si>
  <si>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</si>
  <si>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</si>
  <si>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</si>
  <si>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</si>
  <si>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</si>
  <si>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</si>
  <si>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</si>
  <si>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</si>
  <si>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</si>
  <si>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</si>
  <si>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</si>
  <si>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</si>
  <si>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</si>
  <si>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</si>
  <si>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</si>
  <si>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</si>
  <si>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</si>
  <si>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</si>
  <si>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</si>
  <si>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</si>
  <si>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</si>
  <si>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</si>
  <si>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</si>
  <si>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</si>
  <si>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</si>
  <si>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</si>
  <si>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</si>
  <si>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</si>
  <si>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</si>
  <si>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</si>
  <si>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</si>
  <si>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</si>
  <si>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</si>
  <si>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</si>
  <si>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</si>
  <si>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</si>
  <si>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</si>
  <si>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</si>
  <si>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</si>
  <si>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</si>
  <si>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</si>
  <si>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</si>
  <si>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</si>
  <si>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</si>
  <si>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</si>
  <si>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</si>
  <si>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</si>
  <si>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</si>
  <si>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</si>
  <si>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</si>
  <si>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</si>
  <si>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</si>
  <si>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</si>
  <si>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</si>
  <si>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</si>
  <si>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</si>
  <si>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</si>
  <si>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</si>
  <si>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</si>
  <si>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</si>
  <si>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</si>
  <si>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</si>
  <si>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</si>
  <si>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</si>
  <si>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</si>
  <si>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</si>
  <si>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</si>
  <si>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</si>
  <si>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</si>
  <si>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</si>
  <si>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</si>
  <si>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</si>
  <si>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</si>
  <si>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</si>
  <si>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</si>
  <si>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</si>
  <si>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</si>
  <si>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</si>
  <si>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</si>
  <si>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</si>
  <si>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</si>
  <si>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</si>
  <si>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</si>
  <si>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</si>
  <si>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</si>
  <si>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</si>
  <si>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</si>
  <si>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</si>
  <si>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</si>
  <si>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</si>
  <si>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</si>
  <si>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</si>
  <si>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</si>
  <si>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</si>
  <si>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</si>
  <si>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</si>
  <si>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</si>
  <si>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</si>
  <si>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</si>
  <si>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</si>
  <si>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</si>
  <si>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</si>
  <si>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</si>
  <si>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</si>
  <si>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</si>
  <si>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</si>
  <si>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</si>
  <si>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</si>
  <si>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</si>
  <si>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</si>
  <si>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</si>
  <si>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</si>
  <si>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</si>
  <si>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</si>
  <si>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</si>
  <si>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</si>
  <si>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</si>
  <si>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</si>
  <si>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</si>
  <si>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</si>
  <si>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</si>
  <si>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</si>
  <si>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</si>
  <si>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</si>
  <si>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</si>
  <si>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</si>
  <si>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</si>
  <si>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</si>
  <si>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</si>
  <si>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</si>
  <si>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</si>
  <si>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</si>
  <si>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</si>
  <si>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</si>
  <si>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</si>
  <si>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</si>
  <si>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</si>
  <si>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</si>
  <si>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</si>
  <si>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</si>
  <si>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</si>
  <si>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</si>
  <si>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</si>
  <si>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</si>
  <si>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</si>
  <si>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</si>
  <si>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</si>
  <si>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</si>
  <si>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</si>
  <si>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</si>
  <si>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</si>
  <si>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</si>
  <si>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</si>
  <si>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</si>
  <si>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</si>
  <si>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</si>
  <si>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</si>
  <si>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</si>
  <si>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</si>
  <si>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</si>
  <si>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</si>
  <si>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</si>
  <si>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</si>
  <si>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</si>
  <si>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</si>
  <si>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</si>
  <si>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</si>
  <si>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</si>
  <si>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</si>
  <si>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</si>
  <si>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</si>
  <si>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</si>
  <si>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</si>
  <si>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</si>
  <si>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</si>
  <si>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</si>
  <si>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</si>
  <si>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</si>
  <si>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</si>
  <si>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</si>
  <si>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</si>
  <si>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</si>
  <si>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</si>
  <si>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</si>
  <si>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</si>
  <si>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</si>
  <si>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</si>
  <si>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</si>
  <si>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</si>
  <si>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</si>
  <si>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</si>
  <si>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</si>
  <si>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</si>
  <si>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</si>
  <si>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</si>
  <si>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</si>
  <si>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</si>
  <si>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</si>
  <si>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</si>
  <si>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</si>
  <si>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</si>
  <si>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</si>
  <si>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</si>
  <si>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</si>
  <si>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</si>
  <si>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</si>
  <si>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</si>
  <si>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</si>
  <si>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</si>
  <si>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</si>
  <si>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</si>
  <si>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</si>
  <si>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</si>
  <si>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</si>
  <si>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</si>
  <si>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</si>
  <si>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</si>
  <si>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</si>
  <si>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</si>
  <si>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</si>
  <si>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</si>
  <si>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</si>
  <si>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</si>
  <si>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</si>
  <si>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</si>
  <si>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</si>
  <si>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</si>
  <si>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</si>
  <si>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</si>
  <si>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</si>
  <si>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</si>
  <si>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</si>
  <si>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</si>
  <si>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</si>
  <si>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</si>
  <si>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</si>
  <si>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</si>
  <si>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</si>
  <si>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</si>
  <si>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</si>
  <si>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</si>
  <si>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</si>
  <si>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</si>
  <si>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</si>
  <si>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</si>
  <si>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</si>
  <si>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</si>
  <si>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</si>
  <si>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</si>
  <si>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</si>
  <si>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</si>
  <si>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</si>
  <si>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</si>
  <si>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</si>
  <si>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</si>
  <si>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</si>
  <si>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</si>
  <si>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</si>
  <si>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</si>
  <si>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</si>
  <si>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</si>
  <si>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</si>
  <si>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</si>
  <si>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</si>
  <si>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</si>
  <si>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</si>
  <si>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</si>
  <si>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</si>
  <si>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</si>
  <si>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</si>
  <si>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</si>
  <si>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</si>
  <si>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</si>
  <si>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</si>
  <si>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</si>
  <si>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</si>
  <si>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</si>
  <si>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</si>
  <si>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</si>
  <si>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</si>
  <si>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</si>
  <si>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</si>
  <si>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</si>
  <si>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</si>
  <si>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</si>
  <si>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</si>
  <si>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</si>
  <si>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</si>
  <si>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</si>
  <si>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</si>
  <si>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</si>
  <si>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</si>
  <si>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</si>
  <si>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</si>
  <si>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</si>
  <si>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</si>
  <si>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</si>
  <si>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</si>
  <si>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</si>
  <si>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</si>
  <si>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</si>
  <si>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</si>
  <si>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</si>
  <si>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</si>
  <si>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</si>
  <si>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</si>
  <si>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</si>
  <si>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</si>
  <si>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</si>
  <si>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</si>
  <si>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</si>
  <si>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</si>
  <si>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</si>
  <si>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</si>
  <si>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</si>
  <si>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</si>
  <si>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</si>
  <si>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</si>
  <si>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</si>
  <si>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</si>
  <si>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</si>
  <si>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</si>
  <si>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</si>
  <si>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</si>
  <si>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</si>
  <si>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</si>
  <si>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</si>
  <si>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</si>
  <si>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</si>
  <si>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</si>
  <si>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</si>
  <si>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</si>
  <si>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</si>
  <si>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</si>
  <si>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</si>
  <si>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</si>
  <si>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</si>
  <si>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</si>
  <si>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</si>
  <si>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</si>
  <si>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</si>
  <si>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</si>
  <si>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</si>
  <si>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</si>
  <si>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</si>
  <si>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</si>
  <si>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</si>
  <si>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</si>
  <si>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</si>
  <si>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</si>
  <si>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</si>
  <si>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</si>
  <si>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</si>
  <si>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</si>
  <si>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</si>
  <si>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</si>
  <si>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</si>
  <si>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</si>
  <si>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</si>
  <si>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</si>
  <si>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</si>
  <si>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</si>
  <si>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</si>
  <si>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</si>
  <si>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</si>
  <si>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</si>
  <si>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</si>
  <si>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</si>
  <si>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</si>
  <si>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</si>
  <si>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</si>
  <si>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</si>
  <si>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</si>
  <si>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</si>
  <si>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</si>
  <si>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</si>
  <si>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</si>
  <si>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</si>
  <si>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</si>
  <si>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</si>
  <si>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</si>
  <si>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</si>
  <si>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</si>
  <si>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</si>
  <si>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</si>
  <si>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</si>
  <si>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</si>
  <si>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</si>
  <si>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</si>
  <si>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</si>
  <si>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</si>
  <si>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</si>
  <si>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</si>
  <si>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</si>
  <si>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</si>
  <si>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</si>
  <si>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</si>
  <si>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</si>
  <si>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</si>
  <si>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</si>
  <si>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</si>
  <si>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</si>
  <si>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</si>
  <si>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</si>
  <si>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</si>
  <si>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</si>
  <si>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</si>
  <si>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</si>
  <si>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</si>
  <si>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</si>
  <si>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</si>
  <si>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</si>
  <si>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</si>
  <si>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</si>
  <si>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</si>
  <si>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</si>
  <si>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</si>
  <si>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</si>
  <si>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</si>
  <si>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</si>
  <si>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</si>
  <si>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</si>
  <si>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</si>
  <si>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</si>
  <si>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</si>
  <si>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</si>
  <si>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</si>
  <si>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</si>
  <si>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</si>
  <si>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</si>
  <si>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</si>
  <si>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</si>
  <si>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</si>
  <si>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</si>
  <si>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</si>
  <si>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</si>
  <si>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</si>
  <si>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</si>
  <si>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</si>
  <si>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</si>
  <si>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</si>
  <si>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</si>
  <si>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</si>
  <si>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</si>
  <si>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</si>
  <si>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</si>
  <si>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</si>
  <si>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</si>
  <si>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</si>
  <si>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</si>
  <si>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</si>
  <si>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</si>
  <si>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</si>
  <si>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</si>
  <si>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</si>
  <si>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</si>
  <si>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</si>
  <si>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</si>
  <si>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</si>
  <si>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</si>
  <si>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</si>
  <si>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</si>
  <si>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</si>
  <si>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</si>
  <si>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</si>
  <si>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</si>
  <si>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</si>
  <si>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</si>
  <si>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</si>
  <si>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</si>
  <si>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</si>
  <si>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</si>
  <si>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</si>
  <si>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</si>
  <si>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</si>
  <si>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</si>
  <si>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</si>
  <si>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</si>
  <si>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</si>
  <si>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</si>
  <si>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</si>
  <si>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</si>
  <si>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</si>
  <si>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</si>
  <si>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</si>
  <si>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</si>
  <si>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</si>
  <si>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</si>
  <si>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</si>
  <si>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</si>
  <si>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</si>
  <si>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</si>
  <si>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</si>
  <si>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</si>
  <si>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</si>
  <si>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</si>
  <si>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</si>
  <si>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</si>
  <si>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</si>
  <si>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</si>
  <si>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</si>
  <si>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</si>
  <si>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</si>
  <si>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</si>
  <si>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</si>
  <si>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</si>
  <si>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</si>
  <si>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</si>
  <si>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</si>
  <si>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</si>
  <si>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</si>
  <si>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</si>
  <si>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</si>
  <si>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</si>
  <si>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</si>
  <si>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</si>
  <si>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</si>
  <si>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</si>
  <si>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</si>
  <si>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</si>
  <si>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</si>
  <si>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</si>
  <si>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</si>
  <si>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</si>
  <si>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</si>
  <si>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</si>
  <si>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</si>
  <si>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</si>
  <si>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</si>
  <si>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</si>
  <si>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</si>
  <si>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</si>
  <si>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</si>
  <si>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</si>
  <si>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</si>
  <si>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</si>
  <si>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</si>
  <si>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</si>
  <si>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</si>
  <si>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</si>
  <si>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</si>
  <si>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</si>
  <si>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</si>
  <si>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</si>
  <si>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</si>
  <si>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</si>
  <si>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</si>
  <si>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</si>
  <si>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</si>
  <si>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</si>
  <si>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</si>
  <si>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</si>
  <si>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</si>
  <si>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</si>
  <si>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</si>
  <si>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</si>
  <si>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</si>
  <si>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</si>
  <si>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</si>
  <si>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</si>
  <si>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</si>
  <si>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</si>
  <si>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</si>
  <si>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</si>
  <si>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</si>
  <si>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</si>
  <si>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</si>
  <si>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</si>
  <si>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</si>
  <si>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</si>
  <si>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</si>
  <si>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</si>
  <si>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</si>
  <si>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</si>
  <si>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</si>
  <si>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</si>
  <si>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</si>
  <si>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</si>
  <si>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</si>
  <si>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</si>
  <si>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</si>
  <si>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</si>
  <si>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</si>
  <si>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</si>
  <si>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</si>
  <si>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</si>
  <si>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</si>
  <si>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</si>
  <si>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</si>
  <si>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</si>
  <si>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</si>
  <si>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</si>
  <si>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</si>
  <si>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</si>
  <si>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</si>
  <si>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</si>
  <si>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</si>
  <si>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</si>
  <si>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</si>
  <si>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</si>
  <si>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</si>
  <si>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</si>
  <si>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</si>
  <si>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</si>
  <si>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</si>
  <si>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</si>
  <si>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</si>
  <si>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</si>
  <si>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</si>
  <si>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</si>
  <si>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</si>
  <si>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</si>
  <si>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</si>
  <si>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</si>
  <si>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</si>
  <si>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</si>
  <si>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</si>
  <si>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</si>
  <si>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</si>
  <si>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</si>
  <si>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</si>
  <si>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</si>
  <si>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</si>
  <si>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</si>
  <si>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</si>
  <si>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</si>
  <si>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</si>
  <si>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</si>
  <si>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</si>
  <si>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</si>
  <si>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</si>
  <si>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</si>
  <si>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</si>
  <si>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</si>
  <si>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</si>
  <si>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</si>
  <si>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</si>
  <si>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</si>
  <si>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</si>
  <si>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</si>
  <si>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</si>
  <si>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</si>
  <si>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</si>
  <si>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</si>
  <si>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</si>
  <si>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</si>
  <si>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</si>
  <si>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</si>
  <si>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</si>
  <si>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</si>
  <si>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</si>
  <si>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</si>
  <si>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</si>
  <si>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</si>
  <si>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</si>
  <si>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</si>
  <si>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</si>
  <si>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</si>
  <si>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</si>
  <si>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</si>
  <si>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</si>
  <si>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</si>
  <si>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</si>
  <si>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</si>
  <si>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</si>
  <si>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</si>
  <si>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</si>
  <si>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</si>
  <si>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</si>
  <si>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</si>
  <si>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</si>
  <si>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</si>
  <si>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</si>
  <si>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</si>
  <si>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</si>
  <si>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</si>
  <si>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</si>
  <si>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</si>
  <si>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</si>
  <si>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</si>
  <si>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</si>
  <si>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</si>
  <si>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</si>
  <si>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</si>
  <si>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</si>
  <si>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</si>
  <si>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</si>
  <si>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</si>
  <si>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</si>
  <si>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</si>
  <si>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</si>
  <si>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</si>
  <si>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</si>
  <si>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</si>
  <si>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</si>
  <si>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</si>
  <si>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</si>
  <si>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</si>
  <si>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</si>
  <si>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</si>
  <si>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</si>
  <si>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</si>
  <si>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</si>
  <si>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</si>
  <si>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</si>
  <si>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</si>
  <si>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</si>
  <si>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</si>
  <si>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</si>
  <si>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</si>
  <si>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</si>
  <si>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</si>
  <si>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</si>
  <si>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</si>
  <si>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</si>
  <si>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</si>
  <si>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</si>
  <si>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</si>
  <si>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</si>
  <si>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</si>
  <si>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</si>
  <si>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</si>
  <si>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</si>
  <si>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</si>
  <si>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</si>
  <si>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</si>
  <si>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</si>
  <si>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</si>
  <si>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</si>
  <si>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</si>
  <si>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</si>
  <si>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</si>
  <si>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</si>
  <si>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</si>
  <si>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</si>
  <si>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</si>
  <si>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</si>
  <si>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</si>
  <si>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</si>
  <si>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</si>
  <si>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</si>
  <si>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</si>
  <si>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</si>
  <si>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</si>
  <si>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</si>
  <si>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</si>
  <si>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</si>
  <si>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</si>
  <si>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</si>
  <si>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</si>
  <si>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</si>
  <si>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</si>
  <si>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</si>
  <si>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</si>
  <si>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</si>
  <si>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</si>
  <si>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</si>
  <si>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</si>
  <si>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</si>
  <si>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</si>
  <si>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</si>
  <si>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</si>
  <si>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</si>
  <si>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</si>
  <si>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</si>
  <si>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</si>
  <si>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</si>
  <si>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</si>
  <si>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</si>
  <si>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</si>
  <si>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</si>
  <si>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</si>
  <si>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</si>
  <si>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</si>
  <si>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</si>
  <si>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</si>
  <si>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</si>
  <si>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</si>
  <si>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</si>
  <si>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</si>
  <si>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</si>
  <si>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</si>
  <si>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</si>
  <si>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</si>
  <si>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</si>
  <si>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</si>
  <si>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</si>
  <si>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</si>
  <si>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</si>
  <si>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</si>
  <si>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</si>
  <si>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</si>
  <si>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</si>
  <si>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</si>
  <si>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</si>
  <si>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</si>
  <si>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</si>
  <si>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</si>
  <si>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</si>
  <si>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</si>
  <si>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</si>
  <si>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</si>
  <si>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</si>
  <si>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</si>
  <si>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</si>
  <si>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</si>
  <si>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</si>
  <si>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</si>
  <si>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</si>
  <si>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</si>
  <si>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</si>
  <si>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</si>
  <si>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</si>
  <si>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</si>
  <si>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</si>
  <si>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</si>
  <si>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</si>
  <si>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</si>
  <si>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</si>
  <si>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</si>
  <si>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</si>
  <si>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</si>
  <si>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</si>
  <si>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</si>
  <si>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</si>
  <si>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</si>
  <si>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</si>
  <si>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</si>
  <si>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</si>
  <si>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</si>
  <si>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</si>
  <si>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</si>
  <si>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</si>
  <si>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</si>
  <si>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</si>
  <si>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</si>
  <si>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</si>
  <si>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</si>
  <si>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</si>
  <si>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</si>
  <si>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</si>
  <si>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</si>
  <si>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</si>
  <si>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</si>
  <si>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</si>
  <si>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</si>
  <si>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</si>
  <si>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</si>
  <si>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</si>
  <si>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</si>
  <si>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</si>
  <si>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</si>
  <si>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</si>
  <si>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</si>
  <si>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</si>
  <si>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</si>
  <si>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</si>
  <si>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</si>
  <si>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</si>
  <si>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</si>
  <si>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</si>
  <si>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</si>
  <si>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</si>
  <si>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</si>
  <si>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</si>
  <si>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</si>
  <si>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</si>
  <si>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</si>
  <si>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</si>
  <si>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</si>
  <si>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</si>
  <si>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</si>
  <si>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</si>
  <si>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</si>
  <si>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</si>
  <si>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</si>
  <si>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</si>
  <si>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</si>
  <si>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</si>
  <si>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</si>
  <si>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</si>
  <si>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</si>
  <si>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</si>
  <si>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</si>
  <si>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</si>
  <si>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</si>
  <si>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</si>
  <si>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</si>
  <si>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</si>
  <si>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</si>
  <si>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</si>
  <si>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</si>
  <si>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</si>
  <si>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</si>
  <si>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</si>
  <si>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</si>
  <si>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</si>
  <si>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</si>
  <si>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</si>
  <si>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</si>
  <si>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</si>
  <si>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</si>
  <si>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</si>
  <si>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</si>
  <si>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</si>
  <si>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</si>
  <si>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</si>
  <si>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</si>
  <si>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</si>
  <si>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</si>
  <si>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</si>
  <si>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</si>
  <si>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</si>
  <si>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</si>
  <si>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</si>
  <si>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</si>
  <si>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</si>
  <si>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</si>
  <si>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</si>
  <si>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</si>
  <si>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</si>
  <si>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</si>
  <si>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</si>
  <si>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</si>
  <si>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</si>
  <si>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</si>
  <si>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</si>
  <si>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</si>
  <si>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</si>
  <si>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</si>
  <si>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</si>
  <si>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</si>
  <si>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</si>
  <si>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</si>
  <si>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</si>
  <si>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</si>
  <si>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</si>
  <si>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</si>
  <si>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</si>
  <si>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</si>
  <si>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</si>
  <si>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</si>
  <si>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</si>
  <si>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</si>
  <si>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</si>
  <si>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</si>
  <si>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</si>
  <si>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</si>
  <si>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</si>
  <si>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</si>
  <si>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</si>
  <si>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</si>
  <si>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</si>
  <si>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</si>
  <si>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</si>
  <si>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</si>
  <si>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</si>
  <si>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</si>
  <si>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</si>
  <si>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</si>
  <si>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</si>
  <si>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</si>
  <si>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</si>
  <si>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</si>
  <si>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</si>
  <si>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</si>
  <si>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</si>
  <si>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</si>
  <si>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</si>
  <si>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</si>
  <si>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</si>
  <si>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</si>
  <si>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</si>
  <si>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</si>
  <si>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</si>
  <si>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</si>
  <si>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</si>
  <si>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</si>
  <si>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</si>
  <si>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</si>
  <si>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</si>
  <si>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</si>
  <si>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</si>
  <si>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</si>
  <si>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</si>
  <si>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</si>
  <si>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</si>
  <si>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</si>
  <si>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</si>
  <si>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</si>
  <si>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</si>
  <si>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</si>
  <si>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</si>
  <si>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</si>
  <si>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</si>
  <si>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</si>
  <si>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</si>
  <si>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</si>
  <si>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</si>
  <si>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</si>
  <si>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</si>
  <si>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</si>
  <si>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</si>
  <si>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</si>
  <si>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</si>
  <si>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</si>
  <si>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</si>
  <si>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</si>
  <si>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</si>
  <si>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</si>
  <si>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</si>
  <si>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</si>
  <si>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</si>
  <si>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</si>
  <si>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</si>
  <si>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</si>
  <si>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</si>
  <si>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</si>
  <si>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</si>
  <si>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</si>
  <si>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</si>
  <si>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</si>
  <si>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</si>
  <si>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</si>
  <si>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</si>
  <si>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</si>
  <si>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</si>
  <si>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</si>
  <si>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</si>
  <si>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</si>
  <si>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</si>
  <si>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</si>
  <si>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</si>
  <si>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</si>
  <si>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</si>
  <si>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</si>
  <si>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</si>
  <si>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</si>
  <si>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</si>
  <si>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</si>
  <si>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</si>
  <si>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</si>
  <si>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</si>
  <si>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</si>
  <si>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</si>
  <si>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</si>
  <si>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</si>
  <si>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</si>
  <si>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</si>
  <si>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</si>
  <si>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</si>
  <si>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</si>
  <si>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</si>
  <si>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</si>
  <si>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</si>
  <si>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</si>
  <si>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</si>
  <si>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</si>
  <si>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</si>
  <si>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</si>
  <si>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</si>
  <si>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</si>
  <si>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</si>
  <si>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</si>
  <si>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</si>
  <si>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</si>
  <si>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</si>
  <si>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</si>
  <si>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</si>
  <si>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</si>
  <si>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</si>
  <si>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</si>
  <si>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</si>
  <si>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</si>
  <si>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</si>
  <si>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</si>
  <si>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</si>
  <si>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</si>
  <si>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</si>
  <si>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</si>
  <si>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</si>
  <si>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</si>
  <si>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</si>
  <si>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</si>
  <si>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</si>
  <si>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</si>
  <si>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</si>
  <si>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</si>
  <si>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</si>
  <si>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</si>
  <si>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</si>
  <si>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</si>
  <si>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</si>
  <si>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</si>
  <si>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</si>
  <si>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</si>
  <si>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</si>
  <si>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</si>
  <si>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</si>
  <si>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</si>
  <si>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</si>
  <si>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</si>
  <si>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</si>
  <si>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</si>
  <si>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</si>
  <si>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</si>
  <si>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</si>
  <si>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</si>
  <si>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</si>
  <si>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</si>
  <si>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</si>
  <si>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</si>
  <si>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</si>
  <si>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</si>
  <si>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</si>
  <si>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</si>
  <si>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</si>
  <si>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</si>
  <si>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</si>
  <si>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</si>
  <si>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</si>
  <si>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</si>
  <si>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</si>
  <si>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</si>
  <si>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</si>
  <si>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</si>
  <si>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</si>
  <si>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</si>
  <si>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</si>
  <si>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</si>
  <si>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</si>
  <si>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</si>
  <si>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</si>
  <si>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</si>
  <si>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</si>
  <si>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</si>
  <si>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</si>
  <si>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</si>
  <si>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</si>
  <si>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</si>
  <si>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</si>
  <si>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</si>
  <si>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</si>
  <si>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</si>
  <si>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</si>
  <si>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</si>
  <si>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</si>
  <si>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</si>
  <si>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</si>
  <si>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</si>
  <si>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</si>
  <si>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</si>
  <si>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</si>
  <si>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</si>
  <si>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</si>
  <si>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</si>
  <si>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</si>
  <si>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</si>
  <si>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</si>
  <si>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</si>
  <si>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</si>
  <si>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</si>
  <si>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</si>
  <si>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</si>
  <si>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</si>
  <si>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</si>
  <si>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</si>
  <si>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</si>
  <si>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</si>
  <si>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</si>
  <si>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</si>
  <si>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</si>
  <si>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</si>
  <si>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</si>
  <si>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</si>
  <si>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</si>
  <si>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</si>
  <si>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</si>
  <si>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</si>
  <si>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</si>
  <si>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</si>
  <si>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</si>
  <si>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</si>
  <si>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</si>
  <si>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</si>
  <si>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</si>
  <si>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</si>
  <si>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</si>
  <si>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</si>
  <si>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</si>
  <si>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</si>
  <si>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</si>
  <si>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</si>
  <si>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</si>
  <si>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</si>
  <si>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</si>
  <si>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</si>
  <si>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</si>
  <si>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</si>
  <si>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</si>
  <si>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</si>
  <si>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</si>
  <si>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</si>
  <si>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</si>
  <si>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</si>
  <si>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</si>
  <si>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</si>
  <si>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</si>
  <si>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</si>
  <si>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</si>
  <si>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</si>
  <si>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</si>
  <si>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</si>
  <si>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</si>
  <si>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</si>
  <si>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</si>
  <si>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</si>
  <si>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</si>
  <si>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</si>
  <si>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</si>
  <si>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</si>
  <si>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</si>
  <si>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</si>
  <si>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</si>
  <si>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</si>
  <si>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</si>
  <si>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</si>
  <si>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</si>
  <si>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</si>
  <si>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</si>
  <si>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</si>
  <si>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</si>
  <si>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</si>
  <si>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</si>
  <si>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</si>
  <si>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</si>
  <si>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</si>
  <si>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</si>
  <si>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</si>
  <si>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</si>
  <si>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</si>
  <si>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</si>
  <si>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</si>
  <si>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</si>
  <si>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</si>
  <si>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</si>
  <si>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</si>
  <si>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</si>
  <si>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</si>
  <si>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</si>
  <si>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</si>
  <si>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</si>
  <si>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</si>
  <si>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</si>
  <si>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</si>
  <si>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</si>
  <si>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</si>
  <si>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</si>
  <si>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</si>
  <si>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</si>
  <si>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</si>
  <si>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</si>
  <si>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</si>
  <si>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</si>
  <si>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</si>
  <si>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</si>
  <si>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</si>
  <si>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</si>
  <si>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</si>
  <si>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</si>
  <si>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</si>
  <si>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</si>
  <si>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</si>
  <si>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</si>
  <si>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</si>
  <si>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</si>
  <si>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</si>
  <si>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</si>
  <si>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</si>
  <si>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</si>
  <si>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</si>
  <si>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</si>
  <si>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</si>
  <si>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</si>
  <si>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</si>
  <si>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</si>
  <si>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</si>
  <si>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</si>
  <si>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</si>
  <si>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</si>
  <si>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</si>
  <si>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</si>
  <si>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</si>
  <si>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</si>
  <si>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</si>
  <si>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</si>
  <si>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</si>
  <si>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</si>
  <si>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</si>
  <si>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</si>
  <si>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</si>
  <si>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</si>
  <si>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</si>
  <si>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</si>
  <si>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</si>
  <si>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</si>
  <si>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</si>
  <si>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</si>
  <si>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</si>
  <si>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</si>
  <si>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</si>
  <si>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</si>
  <si>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</si>
  <si>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</si>
  <si>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</si>
  <si>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</si>
  <si>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</si>
  <si>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</si>
  <si>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</si>
  <si>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</si>
  <si>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</si>
  <si>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</si>
  <si>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</si>
  <si>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</si>
  <si>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</si>
  <si>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</si>
  <si>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</si>
  <si>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</si>
  <si>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</si>
  <si>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</si>
  <si>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</si>
  <si>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</si>
  <si>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</si>
  <si>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</si>
  <si>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</si>
  <si>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</si>
  <si>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</si>
  <si>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</si>
  <si>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</si>
  <si>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</si>
  <si>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</si>
  <si>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</si>
  <si>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</si>
  <si>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</si>
  <si>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</si>
  <si>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</si>
  <si>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</si>
  <si>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</si>
  <si>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</si>
  <si>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</si>
  <si>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</si>
  <si>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</si>
  <si>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</si>
  <si>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</si>
  <si>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</si>
  <si>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</si>
  <si>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</si>
  <si>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</si>
  <si>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</si>
  <si>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</si>
  <si>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</si>
  <si>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</si>
  <si>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</si>
  <si>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</si>
  <si>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</si>
  <si>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</si>
  <si>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</si>
  <si>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</si>
  <si>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</si>
  <si>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</si>
  <si>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</si>
  <si>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</si>
  <si>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</si>
  <si>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</si>
  <si>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</si>
  <si>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</si>
  <si>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</si>
  <si>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</si>
  <si>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</si>
  <si>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</si>
  <si>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</si>
  <si>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</si>
  <si>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</si>
  <si>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</si>
  <si>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</si>
  <si>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</si>
  <si>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</si>
  <si>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</si>
  <si>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</si>
  <si>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</si>
  <si>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</si>
  <si>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</si>
  <si>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</si>
  <si>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</si>
  <si>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</si>
  <si>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</si>
  <si>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</si>
  <si>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</si>
  <si>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</si>
  <si>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</si>
  <si>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</si>
  <si>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</si>
  <si>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</si>
  <si>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</si>
  <si>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</si>
  <si>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</si>
  <si>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</si>
  <si>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</si>
  <si>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</si>
  <si>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</si>
  <si>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</si>
  <si>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</si>
  <si>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</si>
  <si>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</si>
  <si>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</si>
  <si>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</si>
  <si>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</si>
  <si>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</si>
  <si>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</si>
  <si>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</si>
  <si>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</si>
  <si>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</si>
  <si>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</si>
  <si>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</si>
  <si>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</si>
  <si>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</si>
  <si>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</si>
  <si>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</si>
  <si>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</si>
  <si>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</si>
  <si>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</si>
  <si>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</si>
  <si>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</si>
  <si>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</si>
  <si>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</si>
  <si>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</si>
  <si>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</si>
  <si>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</si>
  <si>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</si>
  <si>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</si>
  <si>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</si>
  <si>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</si>
  <si>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</si>
  <si>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</si>
  <si>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</si>
  <si>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</si>
  <si>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</si>
  <si>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</si>
  <si>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</si>
  <si>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</si>
  <si>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</si>
  <si>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</si>
  <si>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</si>
  <si>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</si>
  <si>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</si>
  <si>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</si>
  <si>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</si>
  <si>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</si>
  <si>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</si>
  <si>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</si>
  <si>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</si>
  <si>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</si>
  <si>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</si>
  <si>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</si>
  <si>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</si>
  <si>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</si>
  <si>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</si>
  <si>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</si>
  <si>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</si>
  <si>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</si>
  <si>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</si>
  <si>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</si>
  <si>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</si>
  <si>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</si>
  <si>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</si>
  <si>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</si>
  <si>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</si>
  <si>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</si>
  <si>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</si>
  <si>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</si>
  <si>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</si>
  <si>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</si>
  <si>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</si>
  <si>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</si>
  <si>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</si>
  <si>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</si>
  <si>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</si>
  <si>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</si>
  <si>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</si>
  <si>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</si>
  <si>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</si>
  <si>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</si>
  <si>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</si>
  <si>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</si>
  <si>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</si>
  <si>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</si>
  <si>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</si>
  <si>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</si>
  <si>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</si>
  <si>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</si>
  <si>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</si>
  <si>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</si>
  <si>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</si>
  <si>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</si>
  <si>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</si>
  <si>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</si>
  <si>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</si>
  <si>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</si>
  <si>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</si>
  <si>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</si>
  <si>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</si>
  <si>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</si>
  <si>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</si>
  <si>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</si>
  <si>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</si>
  <si>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</si>
  <si>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</si>
  <si>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</si>
  <si>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</si>
  <si>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</si>
  <si>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</si>
  <si>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</si>
  <si>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</si>
  <si>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</si>
  <si>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</si>
  <si>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</si>
  <si>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</si>
  <si>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</si>
  <si>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</si>
  <si>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</si>
  <si>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</si>
  <si>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</si>
  <si>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</si>
  <si>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</si>
  <si>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</si>
  <si>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</si>
  <si>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</si>
  <si>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</si>
  <si>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</si>
  <si>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</si>
  <si>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</si>
  <si>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</si>
  <si>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</si>
  <si>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</si>
  <si>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</si>
  <si>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</si>
  <si>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</si>
  <si>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</si>
  <si>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</si>
  <si>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</si>
  <si>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</si>
  <si>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</si>
  <si>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</si>
  <si>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</si>
  <si>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</si>
  <si>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</si>
  <si>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</si>
  <si>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</si>
  <si>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</si>
  <si>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</si>
  <si>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</si>
  <si>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</si>
  <si>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</si>
  <si>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</si>
  <si>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</si>
  <si>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</si>
  <si>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</si>
  <si>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</si>
  <si>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</si>
  <si>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</si>
  <si>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</si>
  <si>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</si>
  <si>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</si>
  <si>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</si>
  <si>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</si>
  <si>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</si>
  <si>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</si>
  <si>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</si>
  <si>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</si>
  <si>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</si>
  <si>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</si>
  <si>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</si>
  <si>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</si>
  <si>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</si>
  <si>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</si>
  <si>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</si>
  <si>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</si>
  <si>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</si>
  <si>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</si>
  <si>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</si>
  <si>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</si>
  <si>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</si>
  <si>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</si>
  <si>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</si>
  <si>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</si>
  <si>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</si>
  <si>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</si>
  <si>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</si>
  <si>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</si>
  <si>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</si>
  <si>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</si>
  <si>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</si>
  <si>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</si>
  <si>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</si>
  <si>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</si>
  <si>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</si>
  <si>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</si>
  <si>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</si>
  <si>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</si>
  <si>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</si>
  <si>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</si>
  <si>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</si>
  <si>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</si>
  <si>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</si>
  <si>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</si>
  <si>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</si>
  <si>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</si>
  <si>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</si>
  <si>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</si>
  <si>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</si>
  <si>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</si>
  <si>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</si>
  <si>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</si>
  <si>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</si>
  <si>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</si>
  <si>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</si>
  <si>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</si>
  <si>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</si>
  <si>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</si>
  <si>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</si>
  <si>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</si>
  <si>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</si>
  <si>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</si>
  <si>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</si>
  <si>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</si>
  <si>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</si>
  <si>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</si>
  <si>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</si>
  <si>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</si>
  <si>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</si>
  <si>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</si>
  <si>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</si>
  <si>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</si>
  <si>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</si>
  <si>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</si>
  <si>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</si>
  <si>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</si>
  <si>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</si>
  <si>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</si>
  <si>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</si>
  <si>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</si>
  <si>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</si>
  <si>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</si>
  <si>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</si>
  <si>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</si>
  <si>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</si>
  <si>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</si>
  <si>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</si>
  <si>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</si>
  <si>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</si>
  <si>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</si>
  <si>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</si>
  <si>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</si>
  <si>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</si>
  <si>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</si>
  <si>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</si>
  <si>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</si>
  <si>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</si>
  <si>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</si>
  <si>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</si>
  <si>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</si>
  <si>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</si>
  <si>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</si>
  <si>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</si>
  <si>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</si>
  <si>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</si>
  <si>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</si>
  <si>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</si>
  <si>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</si>
  <si>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</si>
  <si>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</si>
  <si>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</si>
  <si>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</si>
  <si>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</si>
  <si>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</si>
  <si>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</si>
  <si>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</si>
  <si>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</si>
  <si>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</si>
  <si>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</si>
  <si>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</si>
  <si>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</si>
  <si>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</si>
  <si>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</si>
  <si>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</si>
  <si>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</si>
  <si>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</si>
  <si>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</si>
  <si>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</si>
  <si>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</si>
  <si>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</si>
  <si>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</si>
  <si>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</si>
  <si>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</si>
  <si>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</si>
  <si>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</si>
  <si>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</si>
  <si>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</si>
  <si>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</si>
  <si>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</si>
  <si>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</si>
  <si>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</si>
  <si>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</si>
  <si>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</si>
  <si>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</si>
  <si>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</si>
  <si>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</si>
  <si>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</si>
  <si>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</si>
  <si>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</si>
  <si>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</si>
  <si>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</si>
  <si>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</si>
  <si>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</si>
  <si>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</si>
  <si>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</si>
  <si>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</si>
  <si>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</si>
  <si>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</si>
  <si>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</si>
  <si>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</si>
  <si>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</si>
  <si>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</si>
  <si>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</si>
  <si>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</si>
  <si>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</si>
  <si>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</si>
  <si>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</si>
  <si>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</si>
  <si>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</si>
  <si>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</si>
  <si>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</si>
  <si>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</si>
  <si>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</si>
  <si>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</si>
  <si>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</si>
  <si>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</si>
  <si>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</si>
  <si>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</si>
  <si>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</si>
  <si>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</si>
  <si>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</si>
  <si>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</si>
  <si>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</si>
  <si>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</si>
  <si>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</si>
  <si>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</si>
  <si>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</si>
  <si>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</si>
  <si>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</si>
  <si>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</si>
  <si>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</si>
  <si>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</si>
  <si>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</si>
  <si>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</si>
  <si>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</si>
  <si>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</si>
  <si>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</si>
  <si>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</si>
  <si>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</si>
  <si>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</si>
  <si>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</si>
  <si>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</si>
  <si>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</si>
  <si>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</si>
  <si>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</si>
  <si>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</si>
  <si>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</si>
  <si>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</si>
  <si>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</si>
  <si>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</si>
  <si>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</si>
  <si>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</si>
  <si>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</si>
  <si>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</si>
  <si>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</si>
  <si>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</si>
  <si>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</si>
  <si>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</si>
  <si>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</si>
  <si>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</si>
  <si>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</si>
  <si>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</si>
  <si>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</si>
  <si>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</si>
  <si>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</si>
  <si>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</si>
  <si>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</si>
  <si>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</si>
  <si>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</si>
  <si>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</si>
  <si>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</si>
  <si>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</si>
  <si>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</si>
  <si>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</si>
  <si>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</si>
  <si>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</si>
  <si>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</si>
  <si>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</si>
  <si>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</si>
  <si>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</si>
  <si>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</si>
  <si>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</si>
  <si>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</si>
  <si>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</si>
  <si>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</si>
  <si>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</si>
  <si>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</si>
  <si>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</si>
  <si>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</si>
  <si>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</si>
  <si>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</si>
  <si>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</si>
  <si>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</si>
  <si>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</si>
  <si>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</si>
  <si>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</si>
  <si>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</si>
  <si>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</si>
  <si>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</si>
  <si>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</si>
  <si>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</si>
  <si>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</si>
  <si>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</si>
  <si>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</si>
  <si>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</si>
  <si>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</si>
  <si>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</si>
  <si>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</si>
  <si>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</si>
  <si>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</si>
  <si>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</si>
  <si>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</si>
  <si>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</si>
  <si>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</si>
  <si>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</si>
  <si>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</si>
  <si>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</si>
  <si>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</si>
  <si>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</si>
  <si>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</si>
  <si>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</si>
  <si>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</si>
  <si>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</si>
  <si>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</si>
  <si>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</si>
  <si>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</si>
  <si>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</si>
  <si>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</si>
  <si>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</si>
  <si>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</si>
  <si>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</si>
  <si>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</si>
  <si>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</si>
  <si>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</si>
  <si>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</si>
  <si>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</si>
  <si>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</si>
  <si>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</si>
  <si>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</si>
  <si>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</si>
  <si>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</si>
  <si>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</si>
  <si>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</si>
  <si>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</si>
  <si>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</si>
  <si>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</si>
  <si>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</si>
  <si>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</si>
  <si>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</si>
  <si>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</si>
  <si>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</si>
  <si>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</si>
  <si>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</si>
  <si>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</si>
  <si>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</si>
  <si>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</si>
  <si>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</si>
  <si>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</si>
  <si>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</si>
  <si>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</si>
  <si>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</si>
  <si>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</si>
  <si>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</si>
  <si>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</si>
  <si>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</si>
  <si>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</si>
  <si>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</si>
  <si>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</si>
  <si>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</si>
  <si>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</si>
  <si>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</si>
  <si>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</si>
  <si>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</si>
  <si>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</si>
  <si>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</si>
  <si>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</si>
  <si>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</si>
  <si>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</si>
  <si>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</si>
  <si>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</si>
  <si>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</si>
  <si>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</si>
  <si>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</si>
  <si>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</si>
  <si>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</si>
  <si>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</si>
  <si>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</si>
  <si>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</si>
  <si>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</si>
  <si>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</si>
  <si>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</si>
  <si>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</si>
  <si>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</si>
  <si>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</si>
  <si>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</si>
  <si>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</si>
  <si>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</si>
  <si>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</si>
  <si>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</si>
  <si>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</si>
  <si>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</si>
  <si>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</si>
  <si>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</si>
  <si>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</si>
  <si>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</si>
  <si>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</si>
  <si>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</si>
  <si>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</si>
  <si>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</si>
  <si>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</si>
  <si>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</si>
  <si>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</si>
  <si>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</si>
  <si>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</si>
  <si>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</si>
  <si>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</si>
  <si>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</si>
  <si>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</si>
  <si>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</si>
  <si>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</si>
  <si>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</si>
  <si>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</si>
  <si>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</si>
  <si>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</si>
  <si>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</si>
  <si>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</si>
  <si>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</si>
  <si>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</si>
  <si>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</si>
  <si>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</si>
  <si>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</si>
  <si>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</si>
  <si>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</si>
  <si>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</si>
  <si>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</si>
  <si>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</si>
  <si>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</si>
  <si>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</si>
  <si>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</si>
  <si>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</si>
  <si>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</si>
  <si>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</si>
  <si>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</si>
  <si>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</si>
  <si>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</si>
  <si>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</si>
  <si>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</si>
  <si>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</si>
  <si>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</si>
  <si>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</si>
  <si>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</si>
  <si>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</si>
  <si>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</si>
  <si>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</si>
  <si>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</si>
  <si>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</si>
  <si>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</si>
  <si>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</si>
  <si>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</si>
  <si>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</si>
  <si>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</si>
  <si>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</si>
  <si>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</si>
  <si>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</si>
  <si>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</si>
  <si>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</si>
  <si>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</si>
  <si>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</si>
  <si>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</si>
  <si>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</si>
  <si>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</si>
  <si>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</si>
  <si>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</si>
  <si>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</si>
  <si>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</si>
  <si>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</si>
  <si>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</si>
  <si>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</si>
  <si>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</si>
  <si>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</si>
  <si>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</si>
  <si>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</si>
  <si>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</si>
  <si>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</si>
  <si>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</si>
  <si>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</si>
  <si>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</si>
  <si>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</si>
  <si>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</si>
  <si>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</si>
  <si>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</si>
  <si>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</si>
  <si>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</si>
  <si>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</si>
  <si>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</si>
  <si>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</si>
  <si>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</si>
  <si>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</si>
  <si>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</si>
  <si>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</si>
  <si>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</si>
  <si>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</si>
  <si>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</si>
  <si>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</si>
  <si>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</si>
  <si>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</si>
  <si>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</si>
  <si>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</si>
  <si>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</si>
  <si>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</si>
  <si>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</si>
  <si>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</si>
  <si>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</si>
  <si>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</si>
  <si>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</si>
  <si>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</si>
  <si>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</si>
  <si>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</si>
  <si>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</si>
  <si>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</si>
  <si>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</si>
  <si>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</si>
  <si>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</si>
  <si>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</si>
  <si>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</si>
  <si>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</si>
  <si>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</si>
  <si>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</si>
  <si>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</si>
  <si>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</si>
  <si>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</si>
  <si>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</si>
  <si>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</si>
  <si>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</si>
  <si>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</si>
  <si>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</si>
  <si>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</si>
  <si>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</si>
  <si>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</si>
  <si>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</si>
  <si>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</si>
  <si>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</si>
  <si>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</si>
  <si>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</si>
  <si>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</si>
  <si>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</si>
  <si>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</si>
  <si>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</si>
  <si>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</si>
  <si>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</si>
  <si>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</si>
  <si>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</si>
  <si>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</si>
  <si>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</si>
  <si>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</si>
  <si>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</si>
  <si>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</si>
  <si>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</si>
  <si>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</si>
  <si>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</si>
  <si>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</si>
  <si>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</si>
  <si>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</si>
  <si>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</si>
  <si>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</si>
  <si>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</si>
  <si>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</si>
  <si>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</si>
  <si>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</si>
  <si>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</si>
  <si>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</si>
  <si>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</si>
  <si>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</si>
  <si>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</si>
  <si>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</si>
  <si>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</si>
  <si>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</si>
  <si>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</si>
  <si>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</si>
  <si>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</si>
  <si>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</si>
  <si>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</si>
  <si>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</si>
  <si>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</si>
  <si>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</si>
  <si>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</si>
  <si>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</si>
  <si>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</si>
  <si>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</si>
  <si>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</si>
  <si>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</si>
  <si>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</si>
  <si>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</si>
  <si>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</si>
  <si>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</si>
  <si>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</si>
  <si>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</si>
  <si>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</si>
  <si>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</si>
  <si>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</si>
  <si>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</si>
  <si>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</si>
  <si>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</si>
  <si>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</si>
  <si>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</si>
  <si>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</si>
  <si>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</si>
  <si>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</si>
  <si>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</si>
  <si>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</si>
  <si>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</si>
  <si>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</si>
  <si>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</si>
  <si>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</si>
  <si>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</si>
  <si>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</si>
  <si>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</si>
  <si>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</si>
  <si>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</si>
  <si>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</si>
  <si>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</si>
  <si>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</si>
  <si>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</si>
  <si>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</si>
  <si>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</si>
  <si>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</si>
  <si>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</si>
  <si>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</si>
  <si>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</si>
  <si>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</si>
  <si>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</si>
  <si>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</si>
  <si>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</si>
  <si>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</si>
  <si>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</si>
  <si>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</si>
  <si>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</si>
  <si>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</si>
  <si>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</si>
  <si>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</si>
  <si>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</si>
  <si>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</si>
  <si>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</si>
  <si>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</si>
  <si>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</si>
  <si>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</si>
  <si>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</si>
  <si>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</si>
  <si>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</si>
  <si>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</si>
  <si>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</si>
  <si>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</si>
  <si>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</si>
  <si>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</si>
  <si>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</si>
  <si>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</si>
  <si>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</si>
  <si>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</si>
  <si>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</si>
  <si>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</si>
  <si>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</si>
  <si>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</si>
  <si>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</si>
  <si>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</si>
  <si>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</si>
  <si>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</si>
  <si>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</si>
  <si>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</si>
  <si>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</si>
  <si>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</si>
  <si>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</si>
  <si>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</si>
  <si>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</si>
  <si>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</si>
  <si>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</si>
  <si>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</si>
  <si>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</si>
  <si>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</si>
  <si>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</si>
  <si>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</si>
  <si>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</si>
  <si>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</si>
  <si>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</si>
  <si>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</si>
  <si>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</si>
  <si>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</si>
  <si>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</si>
  <si>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</si>
  <si>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</si>
  <si>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</si>
  <si>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</si>
  <si>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</si>
  <si>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</si>
  <si>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</si>
  <si>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</si>
  <si>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</si>
  <si>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</si>
  <si>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</si>
  <si>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</si>
  <si>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</si>
  <si>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</si>
  <si>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</si>
  <si>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</si>
  <si>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</si>
  <si>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</si>
  <si>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</si>
  <si>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</si>
  <si>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</si>
  <si>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</si>
  <si>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</si>
  <si>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</si>
  <si>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</si>
  <si>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</si>
  <si>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</si>
  <si>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</si>
  <si>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</si>
  <si>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</si>
  <si>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</si>
  <si>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</si>
  <si>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</si>
  <si>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</si>
  <si>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</si>
  <si>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</si>
  <si>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</si>
  <si>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</si>
  <si>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</si>
  <si>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</si>
  <si>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</si>
  <si>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</si>
  <si>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</si>
  <si>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</si>
  <si>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</si>
  <si>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</si>
  <si>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</si>
  <si>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</si>
  <si>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</si>
  <si>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</si>
  <si>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</si>
  <si>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</si>
  <si>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</si>
  <si>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</si>
  <si>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</si>
  <si>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</si>
  <si>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</si>
  <si>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</si>
  <si>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</si>
  <si>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</si>
  <si>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</si>
  <si>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</si>
  <si>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</si>
  <si>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</si>
  <si>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</si>
  <si>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</si>
  <si>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</si>
  <si>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</si>
  <si>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</si>
  <si>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</si>
  <si>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</si>
  <si>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</si>
  <si>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</si>
  <si>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</si>
  <si>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</si>
  <si>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</si>
  <si>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</si>
  <si>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</si>
  <si>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</si>
  <si>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</si>
  <si>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</si>
  <si>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</si>
  <si>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</si>
  <si>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</si>
  <si>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</si>
  <si>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</si>
  <si>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</si>
  <si>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</si>
  <si>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</si>
  <si>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</si>
  <si>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</si>
  <si>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</si>
  <si>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</si>
  <si>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</si>
  <si>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</si>
  <si>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</si>
  <si>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</si>
  <si>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</si>
  <si>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</si>
  <si>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</si>
  <si>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</si>
  <si>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</si>
  <si>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</si>
  <si>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</si>
  <si>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</si>
  <si>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</si>
  <si>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</si>
  <si>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</si>
  <si>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</si>
  <si>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</si>
  <si>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</si>
  <si>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</si>
  <si>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</si>
  <si>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</si>
  <si>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</si>
  <si>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</si>
  <si>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</si>
  <si>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</si>
  <si>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</si>
  <si>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</si>
  <si>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</si>
  <si>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</si>
  <si>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</si>
  <si>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</si>
  <si>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</si>
  <si>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</si>
  <si>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</si>
  <si>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</si>
  <si>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</si>
  <si>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</si>
  <si>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</si>
  <si>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</si>
  <si>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</si>
  <si>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</si>
  <si>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</si>
  <si>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</si>
  <si>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</si>
  <si>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</si>
  <si>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</si>
  <si>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</si>
  <si>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</si>
  <si>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</si>
  <si>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</si>
  <si>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</si>
  <si>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</si>
  <si>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</si>
  <si>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</si>
  <si>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</si>
  <si>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</si>
  <si>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</si>
  <si>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</si>
  <si>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</si>
  <si>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</si>
  <si>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</si>
  <si>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</si>
  <si>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</si>
  <si>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</si>
  <si>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</si>
  <si>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</si>
  <si>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</si>
  <si>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</si>
  <si>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</si>
  <si>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</si>
  <si>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</si>
  <si>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</si>
  <si>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</si>
  <si>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</si>
  <si>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</si>
  <si>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</si>
  <si>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</si>
  <si>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</si>
  <si>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</si>
  <si>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</si>
  <si>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</si>
  <si>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</si>
  <si>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</si>
  <si>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</si>
  <si>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</si>
  <si>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</si>
  <si>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</si>
  <si>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</si>
  <si>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</si>
  <si>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</si>
  <si>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</si>
  <si>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</si>
  <si>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</si>
  <si>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</si>
  <si>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</si>
  <si>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</si>
  <si>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</si>
  <si>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</si>
  <si>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</si>
  <si>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</si>
  <si>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</si>
  <si>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</si>
  <si>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</si>
  <si>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</si>
  <si>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</si>
  <si>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</si>
  <si>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</si>
  <si>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</si>
  <si>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</si>
  <si>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</si>
  <si>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</si>
  <si>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</si>
  <si>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</si>
  <si>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</si>
  <si>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</si>
  <si>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</si>
  <si>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</si>
  <si>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</si>
  <si>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</si>
  <si>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</si>
  <si>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</si>
  <si>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</si>
  <si>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</si>
  <si>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</si>
  <si>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</si>
  <si>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</si>
  <si>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</si>
  <si>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</si>
  <si>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</si>
  <si>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</si>
  <si>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</si>
  <si>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</si>
  <si>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</si>
  <si>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</si>
  <si>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</si>
  <si>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</si>
  <si>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</si>
  <si>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</si>
  <si>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</si>
  <si>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</si>
  <si>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</si>
  <si>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</si>
  <si>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</si>
  <si>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</si>
  <si>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</si>
  <si>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</si>
  <si>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</si>
  <si>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</si>
  <si>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</si>
  <si>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</si>
  <si>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</si>
  <si>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</si>
  <si>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</si>
  <si>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</si>
  <si>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</si>
  <si>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</si>
  <si>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</si>
  <si>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</si>
  <si>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</si>
  <si>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</si>
  <si>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</si>
  <si>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</si>
  <si>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</si>
  <si>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</si>
  <si>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</si>
  <si>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</si>
  <si>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</si>
  <si>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</si>
  <si>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</si>
  <si>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</si>
  <si>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</si>
  <si>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</si>
  <si>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</si>
  <si>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</si>
  <si>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</si>
  <si>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</si>
  <si>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</si>
  <si>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</si>
  <si>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</si>
  <si>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</si>
  <si>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</si>
  <si>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</si>
  <si>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</si>
  <si>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</si>
  <si>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</si>
  <si>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</si>
  <si>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</si>
  <si>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</si>
  <si>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</si>
  <si>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</si>
  <si>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</si>
  <si>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</si>
  <si>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</si>
  <si>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</si>
  <si>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</si>
  <si>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</si>
  <si>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</si>
  <si>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</si>
  <si>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</si>
  <si>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</si>
  <si>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</si>
  <si>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</si>
  <si>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</si>
  <si>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</si>
  <si>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</si>
  <si>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</si>
  <si>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</si>
  <si>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</si>
  <si>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</si>
  <si>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</si>
  <si>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</si>
  <si>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</si>
  <si>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</si>
  <si>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</si>
  <si>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</si>
  <si>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</si>
  <si>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</si>
  <si>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</si>
  <si>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</si>
  <si>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</si>
  <si>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</si>
  <si>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</si>
  <si>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</si>
  <si>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</si>
  <si>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</si>
  <si>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</si>
  <si>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</si>
  <si>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</si>
  <si>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</si>
  <si>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</si>
  <si>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</si>
  <si>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</si>
  <si>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</si>
  <si>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</si>
  <si>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</si>
  <si>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</si>
  <si>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</si>
  <si>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</si>
  <si>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</si>
  <si>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</si>
  <si>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</si>
  <si>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</si>
  <si>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</si>
  <si>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</si>
  <si>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</si>
  <si>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</si>
  <si>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</si>
  <si>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</si>
  <si>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</si>
  <si>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</si>
  <si>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</si>
  <si>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</si>
  <si>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</si>
  <si>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</si>
  <si>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</si>
  <si>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</si>
  <si>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</si>
  <si>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</si>
  <si>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</si>
  <si>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</si>
  <si>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</si>
  <si>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</si>
  <si>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</si>
  <si>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</si>
  <si>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</si>
  <si>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</si>
  <si>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</si>
  <si>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</si>
  <si>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</si>
  <si>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</si>
  <si>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</si>
  <si>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</si>
  <si>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</si>
  <si>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</si>
  <si>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</si>
  <si>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</si>
  <si>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</si>
  <si>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</si>
  <si>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</si>
  <si>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</si>
  <si>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</si>
  <si>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</si>
  <si>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</si>
  <si>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</si>
  <si>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</si>
  <si>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</si>
  <si>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</si>
  <si>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</si>
  <si>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</si>
  <si>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</si>
  <si>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</si>
  <si>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</si>
  <si>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</si>
  <si>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</si>
  <si>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</si>
  <si>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</si>
  <si>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</si>
  <si>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</si>
  <si>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</si>
  <si>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</si>
  <si>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</si>
  <si>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</si>
  <si>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</si>
  <si>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</si>
  <si>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</si>
  <si>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</si>
  <si>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</si>
  <si>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</si>
  <si>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</si>
  <si>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</si>
  <si>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</si>
  <si>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</si>
  <si>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</si>
  <si>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</si>
  <si>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</si>
  <si>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</si>
  <si>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</si>
  <si>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</si>
  <si>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</si>
  <si>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</si>
  <si>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</si>
  <si>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</si>
  <si>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</si>
  <si>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</si>
  <si>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</si>
  <si>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</si>
  <si>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</si>
  <si>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</si>
  <si>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</si>
  <si>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</si>
  <si>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</si>
  <si>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</si>
  <si>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</si>
  <si>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</si>
  <si>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</si>
  <si>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</si>
  <si>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</si>
  <si>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</si>
  <si>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</si>
  <si>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</si>
  <si>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</si>
  <si>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</si>
  <si>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</si>
  <si>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</si>
  <si>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</si>
  <si>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</si>
  <si>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</si>
  <si>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</si>
  <si>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</si>
  <si>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</si>
  <si>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</si>
  <si>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</si>
  <si>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</si>
  <si>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</si>
  <si>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</si>
  <si>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</si>
  <si>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</si>
  <si>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</si>
  <si>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</si>
  <si>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</si>
  <si>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</si>
  <si>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</si>
  <si>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</si>
  <si>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</si>
  <si>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</si>
  <si>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</si>
  <si>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</si>
  <si>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</si>
  <si>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</si>
  <si>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</si>
  <si>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</si>
  <si>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</si>
  <si>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</si>
  <si>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</si>
  <si>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</si>
  <si>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</si>
  <si>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</si>
  <si>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</si>
  <si>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</si>
  <si>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</si>
  <si>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</si>
  <si>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</si>
  <si>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</si>
  <si>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</si>
  <si>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</si>
  <si>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</si>
  <si>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</si>
  <si>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</si>
  <si>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</si>
  <si>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</si>
  <si>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</si>
  <si>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</si>
  <si>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</si>
  <si>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</si>
  <si>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</si>
  <si>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</si>
  <si>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</si>
  <si>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</si>
  <si>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</si>
  <si>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</si>
  <si>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</si>
  <si>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</si>
  <si>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</si>
  <si>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</si>
  <si>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</si>
  <si>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</si>
  <si>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</si>
  <si>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</si>
  <si>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</si>
  <si>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</si>
  <si>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</si>
  <si>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</si>
  <si>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</si>
  <si>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</si>
  <si>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</si>
  <si>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</si>
  <si>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</si>
  <si>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</si>
  <si>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</si>
  <si>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</si>
  <si>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</si>
  <si>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</si>
  <si>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</si>
  <si>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</si>
  <si>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</si>
  <si>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</si>
  <si>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</si>
  <si>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</si>
  <si>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</si>
  <si>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</si>
  <si>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</si>
  <si>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</si>
  <si>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</si>
  <si>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</si>
  <si>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</si>
  <si>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</si>
  <si>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</si>
  <si>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</si>
  <si>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</si>
  <si>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</si>
  <si>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</si>
  <si>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</si>
  <si>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</si>
  <si>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</si>
  <si>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</si>
  <si>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</si>
  <si>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</si>
  <si>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</si>
  <si>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</si>
  <si>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</si>
  <si>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</si>
  <si>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</si>
  <si>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</si>
  <si>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</si>
  <si>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</si>
  <si>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</si>
  <si>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</si>
  <si>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</si>
  <si>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</si>
  <si>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</si>
  <si>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</si>
  <si>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</si>
  <si>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</si>
  <si>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</si>
  <si>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</si>
  <si>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</si>
  <si>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</si>
  <si>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</si>
  <si>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</si>
  <si>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</si>
  <si>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</si>
  <si>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</si>
  <si>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</si>
  <si>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</si>
  <si>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</si>
  <si>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</si>
  <si>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</si>
  <si>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</si>
  <si>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</si>
  <si>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</si>
  <si>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</si>
  <si>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</si>
  <si>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</si>
  <si>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</si>
  <si>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</si>
  <si>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</si>
  <si>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</si>
  <si>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</si>
  <si>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</si>
  <si>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</si>
  <si>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</si>
  <si>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</si>
  <si>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</si>
  <si>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</si>
  <si>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</si>
  <si>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</si>
  <si>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</si>
  <si>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</si>
  <si>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</si>
  <si>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</si>
  <si>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</si>
  <si>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</si>
  <si>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</si>
  <si>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</si>
  <si>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</si>
  <si>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</si>
  <si>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</si>
  <si>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</si>
  <si>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</si>
  <si>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</si>
  <si>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</si>
  <si>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</si>
  <si>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</si>
  <si>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</si>
  <si>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</si>
  <si>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</si>
  <si>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</si>
  <si>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</si>
  <si>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</si>
  <si>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</si>
  <si>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</si>
  <si>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</si>
  <si>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</si>
  <si>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</si>
  <si>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</si>
  <si>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</si>
  <si>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</si>
  <si>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</si>
  <si>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</si>
  <si>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</si>
  <si>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</si>
  <si>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</si>
  <si>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</si>
  <si>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</si>
  <si>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</si>
  <si>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</si>
  <si>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</si>
  <si>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</si>
  <si>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</si>
  <si>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</si>
  <si>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</si>
  <si>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</si>
  <si>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</si>
  <si>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</si>
  <si>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</si>
  <si>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</si>
  <si>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</si>
  <si>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</si>
  <si>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</si>
  <si>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</si>
  <si>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</si>
  <si>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</si>
  <si>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</si>
  <si>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</si>
  <si>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</si>
  <si>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</si>
  <si>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</si>
  <si>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</si>
  <si>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</si>
  <si>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</si>
  <si>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</si>
  <si>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</si>
  <si>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</si>
  <si>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</si>
  <si>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</si>
  <si>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</si>
  <si>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</si>
  <si>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</si>
  <si>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</si>
  <si>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</si>
  <si>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</si>
  <si>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</si>
  <si>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</si>
  <si>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</si>
  <si>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</si>
  <si>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</si>
  <si>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</si>
  <si>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</si>
  <si>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</si>
  <si>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</si>
  <si>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</si>
  <si>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</si>
  <si>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</si>
  <si>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</si>
  <si>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</si>
  <si>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</si>
  <si>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</si>
  <si>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</si>
  <si>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</si>
  <si>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</si>
  <si>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</si>
  <si>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</si>
  <si>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</si>
  <si>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</si>
  <si>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</si>
  <si>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</si>
  <si>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</si>
  <si>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</si>
  <si>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</si>
  <si>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</si>
  <si>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</si>
  <si>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</si>
  <si>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</si>
  <si>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</si>
  <si>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</si>
  <si>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</si>
  <si>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</si>
  <si>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</si>
  <si>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</si>
  <si>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</si>
  <si>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</si>
  <si>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</si>
  <si>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</si>
  <si>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</si>
  <si>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</si>
  <si>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</si>
  <si>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</si>
  <si>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</si>
  <si>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</si>
  <si>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</si>
  <si>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</si>
  <si>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</si>
  <si>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</si>
  <si>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</si>
  <si>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</si>
  <si>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</si>
  <si>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</si>
  <si>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</si>
  <si>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</si>
  <si>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</si>
  <si>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</si>
  <si>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</si>
  <si>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</si>
  <si>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</si>
  <si>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</si>
  <si>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</si>
  <si>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</si>
  <si>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</si>
  <si>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</si>
  <si>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</si>
  <si>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</si>
  <si>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</si>
  <si>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</si>
  <si>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</si>
  <si>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</si>
  <si>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</si>
  <si>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</si>
  <si>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</si>
  <si>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</si>
  <si>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</si>
  <si>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</si>
  <si>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</si>
  <si>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</si>
  <si>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</si>
  <si>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</si>
  <si>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</si>
  <si>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</si>
  <si>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</si>
  <si>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</si>
  <si>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</si>
  <si>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</si>
  <si>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</si>
  <si>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</si>
  <si>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</si>
  <si>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</si>
  <si>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</si>
  <si>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</si>
  <si>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</si>
  <si>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</si>
  <si>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</si>
  <si>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</si>
  <si>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</si>
  <si>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</si>
  <si>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</si>
  <si>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</si>
  <si>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</si>
  <si>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</si>
  <si>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</si>
  <si>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</si>
  <si>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</si>
  <si>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</si>
  <si>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</si>
  <si>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</si>
  <si>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</si>
  <si>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</si>
  <si>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</si>
  <si>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</si>
  <si>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</si>
  <si>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</si>
  <si>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</si>
  <si>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</si>
  <si>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</si>
  <si>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</si>
  <si>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</si>
  <si>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</si>
  <si>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</si>
  <si>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</si>
  <si>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</si>
  <si>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</si>
  <si>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</si>
  <si>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</si>
  <si>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</si>
  <si>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</si>
  <si>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</si>
  <si>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</si>
  <si>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</si>
  <si>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</si>
  <si>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</si>
  <si>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</si>
  <si>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</si>
  <si>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</si>
  <si>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</si>
  <si>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</si>
  <si>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</si>
  <si>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</si>
  <si>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</si>
  <si>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</si>
  <si>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</si>
  <si>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</si>
  <si>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</si>
  <si>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</si>
  <si>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</si>
  <si>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</si>
  <si>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</si>
  <si>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</si>
  <si>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</si>
  <si>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</si>
  <si>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</si>
  <si>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</si>
  <si>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</si>
  <si>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</si>
  <si>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</si>
  <si>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</si>
  <si>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</si>
  <si>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</si>
  <si>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</si>
  <si>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</si>
  <si>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</si>
  <si>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</si>
  <si>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</si>
  <si>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</si>
  <si>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</si>
  <si>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</si>
  <si>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</si>
  <si>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</si>
  <si>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</si>
  <si>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</si>
  <si>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</si>
  <si>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</si>
  <si>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</si>
  <si>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</si>
  <si>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</si>
  <si>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</si>
  <si>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</si>
  <si>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</si>
  <si>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</si>
  <si>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</si>
  <si>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</si>
  <si>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</si>
  <si>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</si>
  <si>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</si>
  <si>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</si>
  <si>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</si>
  <si>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</si>
  <si>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</si>
  <si>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</si>
  <si>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</si>
  <si>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</si>
  <si>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</si>
  <si>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</si>
  <si>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</si>
  <si>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</si>
  <si>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</si>
  <si>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</si>
  <si>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</si>
  <si>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</si>
  <si>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</si>
  <si>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</si>
  <si>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</si>
  <si>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</si>
  <si>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</si>
  <si>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</si>
  <si>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</si>
  <si>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</si>
  <si>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</si>
  <si>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</si>
  <si>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</si>
  <si>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</si>
  <si>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</si>
  <si>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</si>
  <si>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</si>
  <si>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</si>
  <si>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</si>
  <si>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</si>
  <si>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</si>
  <si>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</si>
  <si>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</si>
  <si>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</si>
  <si>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</si>
  <si>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</si>
  <si>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</si>
  <si>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</si>
  <si>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</si>
  <si>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</si>
  <si>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</si>
  <si>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</si>
  <si>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</si>
  <si>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</si>
  <si>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</si>
  <si>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</si>
  <si>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</si>
  <si>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</si>
  <si>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</si>
  <si>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</si>
  <si>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</si>
  <si>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</si>
  <si>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</si>
  <si>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</si>
  <si>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</si>
  <si>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</si>
  <si>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</si>
  <si>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</si>
  <si>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</si>
  <si>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</si>
  <si>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</si>
  <si>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</si>
  <si>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</si>
  <si>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</si>
  <si>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</si>
  <si>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</si>
  <si>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</si>
  <si>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</si>
  <si>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</si>
  <si>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</si>
  <si>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</si>
  <si>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</si>
  <si>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</si>
  <si>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</si>
  <si>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</si>
  <si>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</si>
  <si>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</si>
  <si>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</si>
  <si>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</si>
  <si>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</si>
  <si>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</si>
  <si>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</si>
  <si>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</si>
  <si>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</si>
  <si>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</si>
  <si>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</si>
  <si>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</si>
  <si>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</si>
  <si>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</si>
  <si>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</si>
  <si>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</si>
  <si>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</si>
  <si>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</si>
  <si>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</si>
  <si>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</si>
  <si>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</si>
  <si>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</si>
  <si>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</si>
  <si>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</si>
  <si>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</si>
  <si>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</si>
  <si>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</si>
  <si>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</si>
  <si>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</si>
  <si>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</si>
  <si>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</si>
  <si>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</si>
  <si>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</si>
  <si>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</si>
  <si>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</si>
  <si>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</si>
  <si>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</si>
  <si>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</si>
  <si>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</si>
  <si>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</si>
  <si>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</si>
  <si>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</si>
  <si>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</si>
  <si>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</si>
  <si>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</si>
  <si>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</si>
  <si>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</si>
  <si>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</si>
  <si>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</si>
  <si>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</si>
  <si>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</si>
  <si>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</si>
  <si>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</si>
  <si>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</si>
  <si>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</si>
  <si>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</si>
  <si>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</si>
  <si>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</si>
  <si>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</si>
  <si>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</si>
  <si>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</si>
  <si>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</si>
  <si>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</si>
  <si>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</si>
  <si>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</si>
  <si>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</si>
  <si>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</si>
  <si>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</si>
  <si>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</si>
  <si>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</si>
  <si>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</si>
  <si>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</si>
  <si>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</si>
  <si>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</si>
  <si>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</si>
  <si>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</si>
  <si>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</si>
  <si>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</si>
  <si>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</si>
  <si>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</si>
  <si>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</si>
  <si>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</si>
  <si>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</si>
  <si>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</si>
  <si>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</si>
  <si>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</si>
  <si>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</si>
  <si>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</si>
  <si>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</si>
  <si>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</si>
  <si>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</si>
  <si>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</si>
  <si>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</si>
  <si>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</si>
  <si>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</si>
  <si>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</si>
  <si>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</si>
  <si>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</si>
  <si>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</si>
  <si>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</si>
  <si>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</si>
  <si>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</si>
  <si>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</si>
  <si>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</si>
  <si>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</si>
  <si>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</si>
  <si>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</si>
  <si>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</si>
  <si>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</si>
  <si>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</si>
  <si>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</si>
  <si>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</si>
  <si>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</si>
  <si>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</si>
  <si>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</si>
  <si>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</si>
  <si>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</si>
  <si>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</si>
  <si>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</si>
  <si>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</si>
  <si>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</si>
  <si>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</si>
  <si>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</si>
  <si>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</si>
  <si>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</si>
  <si>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</si>
  <si>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</si>
  <si>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</si>
  <si>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</si>
  <si>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</si>
  <si>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</si>
  <si>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</si>
  <si>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</si>
  <si>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</si>
  <si>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</si>
  <si>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</si>
  <si>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</si>
  <si>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</si>
  <si>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</si>
  <si>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</si>
  <si>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</si>
  <si>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</si>
  <si>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</si>
  <si>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</si>
  <si>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</si>
  <si>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</si>
  <si>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</si>
  <si>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</si>
  <si>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</si>
  <si>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</si>
  <si>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</si>
  <si>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</si>
  <si>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</si>
  <si>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</si>
  <si>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</si>
  <si>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</si>
  <si>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</si>
  <si>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</si>
  <si>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</si>
  <si>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</si>
  <si>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</si>
  <si>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</si>
  <si>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</si>
  <si>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</si>
  <si>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</si>
  <si>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</si>
  <si>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</si>
  <si>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</si>
  <si>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</si>
  <si>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</si>
  <si>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</si>
  <si>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</si>
  <si>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</si>
  <si>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</si>
  <si>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</si>
  <si>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</si>
  <si>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</si>
  <si>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</si>
  <si>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</si>
  <si>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</si>
  <si>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</si>
  <si>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</si>
  <si>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</si>
  <si>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</si>
  <si>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</si>
  <si>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</si>
  <si>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</si>
  <si>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</si>
  <si>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</si>
  <si>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</si>
  <si>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</si>
  <si>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</si>
  <si>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</si>
  <si>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</si>
  <si>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</si>
  <si>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</si>
  <si>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</si>
  <si>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</si>
  <si>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</si>
  <si>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</si>
  <si>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</si>
  <si>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</si>
  <si>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</si>
  <si>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</si>
  <si>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</si>
  <si>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</si>
  <si>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</si>
  <si>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</si>
  <si>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</si>
  <si>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</si>
  <si>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</si>
  <si>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</si>
  <si>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</si>
  <si>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</si>
  <si>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</si>
  <si>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</si>
  <si>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</si>
  <si>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</si>
  <si>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</si>
  <si>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</si>
  <si>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</si>
  <si>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</si>
  <si>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</si>
  <si>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</si>
  <si>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</si>
  <si>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</si>
  <si>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</si>
  <si>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</si>
  <si>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</si>
  <si>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</si>
  <si>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</si>
  <si>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</si>
  <si>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</si>
  <si>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</si>
  <si>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</si>
  <si>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</si>
  <si>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</si>
  <si>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</si>
  <si>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</si>
  <si>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</si>
  <si>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</si>
  <si>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</si>
  <si>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</si>
  <si>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</si>
  <si>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</si>
  <si>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</si>
  <si>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</si>
  <si>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</si>
  <si>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</si>
  <si>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</si>
  <si>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</si>
  <si>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</si>
  <si>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</si>
  <si>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</si>
  <si>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</si>
  <si>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</si>
  <si>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</si>
  <si>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</si>
  <si>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</si>
  <si>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</si>
  <si>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</si>
  <si>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</si>
  <si>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</si>
  <si>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</si>
  <si>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</si>
  <si>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</si>
  <si>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</si>
  <si>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</si>
  <si>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</si>
  <si>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</si>
  <si>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</si>
  <si>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</si>
  <si>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</si>
  <si>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</si>
  <si>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</si>
  <si>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</si>
  <si>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</si>
  <si>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</si>
  <si>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</si>
  <si>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</si>
  <si>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</si>
  <si>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</si>
  <si>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</si>
  <si>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</si>
  <si>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</si>
  <si>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</si>
  <si>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</si>
  <si>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</si>
  <si>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</si>
  <si>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</si>
  <si>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</si>
  <si>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</si>
  <si>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</si>
  <si>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</si>
  <si>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</si>
  <si>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</si>
  <si>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</si>
  <si>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</si>
  <si>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</si>
  <si>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</si>
  <si>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</si>
  <si>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</si>
  <si>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</si>
  <si>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</si>
  <si>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</si>
  <si>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</si>
  <si>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</si>
  <si>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</si>
  <si>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</si>
  <si>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</si>
  <si>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</si>
  <si>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</si>
  <si>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</si>
  <si>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</si>
  <si>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</si>
  <si>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</si>
  <si>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</si>
  <si>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</si>
  <si>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</si>
  <si>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</si>
  <si>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</si>
  <si>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</si>
  <si>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</si>
  <si>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</si>
  <si>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</si>
  <si>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</si>
  <si>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</si>
  <si>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</si>
  <si>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</si>
  <si>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</si>
  <si>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</si>
  <si>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</si>
  <si>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</si>
  <si>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</si>
  <si>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</si>
  <si>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</si>
  <si>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</si>
  <si>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</si>
  <si>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</si>
  <si>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</si>
  <si>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</si>
  <si>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</si>
  <si>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</si>
  <si>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</si>
  <si>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</si>
  <si>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</si>
  <si>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</si>
  <si>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</si>
  <si>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</si>
  <si>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</si>
  <si>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</si>
  <si>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</si>
  <si>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</si>
  <si>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</si>
  <si>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</si>
  <si>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</si>
  <si>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</si>
  <si>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</si>
  <si>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</si>
  <si>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</si>
  <si>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</si>
  <si>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</si>
  <si>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</si>
  <si>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</si>
  <si>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</si>
  <si>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</si>
  <si>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</si>
  <si>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</si>
  <si>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</si>
  <si>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</si>
  <si>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</si>
  <si>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</si>
  <si>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</si>
  <si>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</si>
  <si>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</si>
  <si>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</si>
  <si>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</si>
  <si>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</si>
  <si>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</si>
  <si>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</si>
  <si>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</si>
  <si>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</si>
  <si>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</si>
  <si>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</si>
  <si>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</si>
  <si>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</si>
  <si>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</si>
  <si>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</si>
  <si>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</si>
  <si>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</si>
  <si>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</si>
  <si>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</si>
  <si>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</si>
  <si>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</si>
  <si>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</si>
  <si>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</si>
  <si>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</si>
  <si>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</si>
  <si>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</si>
  <si>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</si>
  <si>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</si>
  <si>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</si>
  <si>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</si>
  <si>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</si>
  <si>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</si>
  <si>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</si>
  <si>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</si>
  <si>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</si>
  <si>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</si>
  <si>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</si>
  <si>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</si>
  <si>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</si>
  <si>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</si>
  <si>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</si>
  <si>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</si>
  <si>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</si>
  <si>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</si>
  <si>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</si>
  <si>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</si>
  <si>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</si>
  <si>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</si>
  <si>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</si>
  <si>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</si>
  <si>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</si>
  <si>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</si>
  <si>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</si>
  <si>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</si>
  <si>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</si>
  <si>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</si>
  <si>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</si>
  <si>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</si>
  <si>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</si>
  <si>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</si>
  <si>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</si>
  <si>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</si>
  <si>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</si>
  <si>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</si>
  <si>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</si>
  <si>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</si>
  <si>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</si>
  <si>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</si>
  <si>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</si>
  <si>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</si>
  <si>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</si>
  <si>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</si>
  <si>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</si>
  <si>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</si>
  <si>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</si>
  <si>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</si>
  <si>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</si>
  <si>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</si>
  <si>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</si>
  <si>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</si>
  <si>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</si>
  <si>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</si>
  <si>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</si>
  <si>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</si>
  <si>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</si>
  <si>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</si>
  <si>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</si>
  <si>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</si>
  <si>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</si>
  <si>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</si>
  <si>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</si>
  <si>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</si>
  <si>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</si>
  <si>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</si>
  <si>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</si>
  <si>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</si>
  <si>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</si>
  <si>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</si>
  <si>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</si>
  <si>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</si>
  <si>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</si>
  <si>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</si>
  <si>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</si>
  <si>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</si>
  <si>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</si>
  <si>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</si>
  <si>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</si>
  <si>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</si>
  <si>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</si>
  <si>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</si>
  <si>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</si>
  <si>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</si>
  <si>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</si>
  <si>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</si>
  <si>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</si>
  <si>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</si>
  <si>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</si>
  <si>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</si>
  <si>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</si>
  <si>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</si>
  <si>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</si>
  <si>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</si>
  <si>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</si>
  <si>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</si>
  <si>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</si>
  <si>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</si>
  <si>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</si>
  <si>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</si>
  <si>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</si>
  <si>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</si>
  <si>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</si>
  <si>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</si>
  <si>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</si>
  <si>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</si>
  <si>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</si>
  <si>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</si>
  <si>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</si>
  <si>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</si>
  <si>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</si>
  <si>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</si>
  <si>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</si>
  <si>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</si>
  <si>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</si>
  <si>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</si>
  <si>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</si>
  <si>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</si>
  <si>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</si>
  <si>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</si>
  <si>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</si>
  <si>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</si>
  <si>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</si>
  <si>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</si>
  <si>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</si>
  <si>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</si>
  <si>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</si>
  <si>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</si>
  <si>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</si>
  <si>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</si>
  <si>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</si>
  <si>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</si>
  <si>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</si>
  <si>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</si>
  <si>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</si>
  <si>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</si>
  <si>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</si>
  <si>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</si>
  <si>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</si>
  <si>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</si>
  <si>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</si>
  <si>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</si>
  <si>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</si>
  <si>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</si>
  <si>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</si>
  <si>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</si>
  <si>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</si>
  <si>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</si>
  <si>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</si>
  <si>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</si>
  <si>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</si>
  <si>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</si>
  <si>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</si>
  <si>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</si>
  <si>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</si>
  <si>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</si>
  <si>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</si>
  <si>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</si>
  <si>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</si>
  <si>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</si>
  <si>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</si>
  <si>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</si>
  <si>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</si>
  <si>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</si>
  <si>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</si>
  <si>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</si>
  <si>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</si>
  <si>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</si>
  <si>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</si>
  <si>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</si>
  <si>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</si>
  <si>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</si>
  <si>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</si>
  <si>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</si>
  <si>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</si>
  <si>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</si>
  <si>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</si>
  <si>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</si>
  <si>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</si>
  <si>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</si>
  <si>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</si>
  <si>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</si>
  <si>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</si>
  <si>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</si>
  <si>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</si>
  <si>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</si>
  <si>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</si>
  <si>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</si>
  <si>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</si>
  <si>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</si>
  <si>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</si>
  <si>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</si>
  <si>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</si>
  <si>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</si>
  <si>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</si>
  <si>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</si>
  <si>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</si>
  <si>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</si>
  <si>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</si>
  <si>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</si>
  <si>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</si>
  <si>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</si>
  <si>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</si>
  <si>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</si>
  <si>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</si>
  <si>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</si>
  <si>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</si>
  <si>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</si>
  <si>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</si>
  <si>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</si>
  <si>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</si>
  <si>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</si>
  <si>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</si>
  <si>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</si>
  <si>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</si>
  <si>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</si>
  <si>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</si>
  <si>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</si>
  <si>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</si>
  <si>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</si>
  <si>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</si>
  <si>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</si>
  <si>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</si>
  <si>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</si>
  <si>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</si>
  <si>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</si>
  <si>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</si>
  <si>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</si>
  <si>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</si>
  <si>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</si>
  <si>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</si>
  <si>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</si>
  <si>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</si>
  <si>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</si>
  <si>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</si>
  <si>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</si>
  <si>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</si>
  <si>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</si>
  <si>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</si>
  <si>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</si>
  <si>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</si>
  <si>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</si>
  <si>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</si>
  <si>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</si>
  <si>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</si>
  <si>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</si>
  <si>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</si>
  <si>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</si>
  <si>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</si>
  <si>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</si>
  <si>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</si>
  <si>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</si>
  <si>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</si>
  <si>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</si>
  <si>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</si>
  <si>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</si>
  <si>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</si>
  <si>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</si>
  <si>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</si>
  <si>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</si>
  <si>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</si>
  <si>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</si>
  <si>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</si>
  <si>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</si>
  <si>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</si>
  <si>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</si>
  <si>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</si>
  <si>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</si>
  <si>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</si>
  <si>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</si>
  <si>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</si>
  <si>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</si>
  <si>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</si>
  <si>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</si>
  <si>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</si>
  <si>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</si>
  <si>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</si>
  <si>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</si>
  <si>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</si>
  <si>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</si>
  <si>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</si>
  <si>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</si>
  <si>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</si>
  <si>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</si>
  <si>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</si>
  <si>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</si>
  <si>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</si>
  <si>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</si>
  <si>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</si>
  <si>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</si>
  <si>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</si>
  <si>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</si>
  <si>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</si>
  <si>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</si>
  <si>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</si>
  <si>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</si>
  <si>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</si>
  <si>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</si>
  <si>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</si>
  <si>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</si>
  <si>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</si>
  <si>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</si>
  <si>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</si>
  <si>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</si>
  <si>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</si>
  <si>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</si>
  <si>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</si>
  <si>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</si>
  <si>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</si>
  <si>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</si>
  <si>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</si>
  <si>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</si>
  <si>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</si>
  <si>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</si>
  <si>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</si>
  <si>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</si>
  <si>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</si>
  <si>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</si>
  <si>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</si>
  <si>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</si>
  <si>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</si>
  <si>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</si>
  <si>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</si>
  <si>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</si>
  <si>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</si>
  <si>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</si>
  <si>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</si>
  <si>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</si>
  <si>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</si>
  <si>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</si>
  <si>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</si>
  <si>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</si>
  <si>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</si>
  <si>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</si>
  <si>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</si>
  <si>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</si>
  <si>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</si>
  <si>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</si>
  <si>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</si>
  <si>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</si>
  <si>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</si>
  <si>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</si>
  <si>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</si>
  <si>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</si>
  <si>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</si>
  <si>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</si>
  <si>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</si>
  <si>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</si>
  <si>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</si>
  <si>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</si>
  <si>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</si>
  <si>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</si>
  <si>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</si>
  <si>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</si>
  <si>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</si>
  <si>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</si>
  <si>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</si>
  <si>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</si>
  <si>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</si>
  <si>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</si>
  <si>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</si>
  <si>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</si>
  <si>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</si>
  <si>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</si>
  <si>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</si>
  <si>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</si>
  <si>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</si>
  <si>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</si>
  <si>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</si>
  <si>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</si>
  <si>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</si>
  <si>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</si>
  <si>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</si>
  <si>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</si>
  <si>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</si>
  <si>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</si>
  <si>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</si>
  <si>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</si>
  <si>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</si>
  <si>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</si>
  <si>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</si>
  <si>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</si>
  <si>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</si>
  <si>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</si>
  <si>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</si>
  <si>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</si>
  <si>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</si>
  <si>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</si>
  <si>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</si>
  <si>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</si>
  <si>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</si>
  <si>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</si>
  <si>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</si>
  <si>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</si>
  <si>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</si>
  <si>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</si>
  <si>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</si>
  <si>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</si>
  <si>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</si>
  <si>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</si>
  <si>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</si>
  <si>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</si>
  <si>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</si>
  <si>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</si>
  <si>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</si>
  <si>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</si>
  <si>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</si>
  <si>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</si>
  <si>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</si>
  <si>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</si>
  <si>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</si>
  <si>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</si>
  <si>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</si>
  <si>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</si>
  <si>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</si>
  <si>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</si>
  <si>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</si>
  <si>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</si>
  <si>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</si>
  <si>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</si>
  <si>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</si>
  <si>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</si>
  <si>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</si>
  <si>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</si>
  <si>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</si>
  <si>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</si>
  <si>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</si>
  <si>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</si>
  <si>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</si>
  <si>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</si>
  <si>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</si>
  <si>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</si>
  <si>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</si>
  <si>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</si>
  <si>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</si>
  <si>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</si>
  <si>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</si>
  <si>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</si>
  <si>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</si>
  <si>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</si>
  <si>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</si>
  <si>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</si>
  <si>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</si>
  <si>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</si>
  <si>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</si>
  <si>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</si>
  <si>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</si>
  <si>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</si>
  <si>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</si>
  <si>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</si>
  <si>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</si>
  <si>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</si>
  <si>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</si>
  <si>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</si>
  <si>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</si>
  <si>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</si>
  <si>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</si>
  <si>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</si>
  <si>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</si>
  <si>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</si>
  <si>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</si>
  <si>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</si>
  <si>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</si>
  <si>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</si>
  <si>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</si>
  <si>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</si>
  <si>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</si>
  <si>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</si>
  <si>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</si>
  <si>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</si>
  <si>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</si>
  <si>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</si>
  <si>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</si>
  <si>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</si>
  <si>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</si>
  <si>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</si>
  <si>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</si>
  <si>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</si>
  <si>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</si>
  <si>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</si>
  <si>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</si>
  <si>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</si>
  <si>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</si>
  <si>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</si>
  <si>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</si>
  <si>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</si>
  <si>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</si>
  <si>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</si>
  <si>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</si>
  <si>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</si>
  <si>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</si>
  <si>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</si>
  <si>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</si>
  <si>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</si>
  <si>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</si>
  <si>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</si>
  <si>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</si>
  <si>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</si>
  <si>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</si>
  <si>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</si>
  <si>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</si>
  <si>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</si>
  <si>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</si>
  <si>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</si>
  <si>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</si>
  <si>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</si>
  <si>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</si>
  <si>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</si>
  <si>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</si>
  <si>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</si>
  <si>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</si>
  <si>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</si>
  <si>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</si>
  <si>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</si>
  <si>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</si>
  <si>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</si>
  <si>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</si>
  <si>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</si>
  <si>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</si>
  <si>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</si>
  <si>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</si>
  <si>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</si>
  <si>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</si>
  <si>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</si>
  <si>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</si>
  <si>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</si>
  <si>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</si>
  <si>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</si>
  <si>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</si>
  <si>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</si>
  <si>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</si>
  <si>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</si>
  <si>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</si>
  <si>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</si>
  <si>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</si>
  <si>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</si>
  <si>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</si>
  <si>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</si>
  <si>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</si>
  <si>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</si>
  <si>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</si>
  <si>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</si>
  <si>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</si>
  <si>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</si>
  <si>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</si>
  <si>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</si>
  <si>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</si>
  <si>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</si>
  <si>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</si>
  <si>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</si>
  <si>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</si>
  <si>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</si>
  <si>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</si>
  <si>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</si>
  <si>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</si>
  <si>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</si>
  <si>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</si>
  <si>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</si>
  <si>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</si>
  <si>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</si>
  <si>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</si>
  <si>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</si>
  <si>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</si>
  <si>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</si>
  <si>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</si>
  <si>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</si>
  <si>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</si>
  <si>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</si>
  <si>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</si>
  <si>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</si>
  <si>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</si>
  <si>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</si>
  <si>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</si>
  <si>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</si>
  <si>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</si>
  <si>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</si>
  <si>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</si>
  <si>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</si>
  <si>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</si>
  <si>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</si>
  <si>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</si>
  <si>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</si>
  <si>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</si>
  <si>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</si>
  <si>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</si>
  <si>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</si>
  <si>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</si>
  <si>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</si>
  <si>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</si>
  <si>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</si>
  <si>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</si>
  <si>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</si>
  <si>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</si>
  <si>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</si>
  <si>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</si>
  <si>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</si>
  <si>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</si>
  <si>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</si>
  <si>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</si>
  <si>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</si>
  <si>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</si>
  <si>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</si>
  <si>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</si>
  <si>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</si>
  <si>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</si>
  <si>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</si>
  <si>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</si>
  <si>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</si>
  <si>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</si>
  <si>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</si>
  <si>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</si>
  <si>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</si>
  <si>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</si>
  <si>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</si>
  <si>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</si>
  <si>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</si>
  <si>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</si>
  <si>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</si>
  <si>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</si>
  <si>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</si>
  <si>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</si>
  <si>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</si>
  <si>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</si>
  <si>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</si>
  <si>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</si>
  <si>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</si>
  <si>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</si>
  <si>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</si>
  <si>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</si>
  <si>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</si>
  <si>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</si>
  <si>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</si>
  <si>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</si>
  <si>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</si>
  <si>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</si>
  <si>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</si>
  <si>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</si>
  <si>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</si>
  <si>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</si>
  <si>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</si>
  <si>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</si>
  <si>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</si>
  <si>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</si>
  <si>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</si>
  <si>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</si>
  <si>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</si>
  <si>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</si>
  <si>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</si>
  <si>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</si>
  <si>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</si>
  <si>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</si>
  <si>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</si>
  <si>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</si>
  <si>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</si>
  <si>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</si>
  <si>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</si>
  <si>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</si>
  <si>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</si>
  <si>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</si>
  <si>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</si>
  <si>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</si>
  <si>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</si>
  <si>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</si>
  <si>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</si>
  <si>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</si>
  <si>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</si>
  <si>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</si>
  <si>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</si>
  <si>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</si>
  <si>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</si>
  <si>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</si>
  <si>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</si>
  <si>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</si>
  <si>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</si>
  <si>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</si>
  <si>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</si>
  <si>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</si>
  <si>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</si>
  <si>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</si>
  <si>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</si>
  <si>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</si>
  <si>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</si>
  <si>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</si>
  <si>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</si>
  <si>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</si>
  <si>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</si>
  <si>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</si>
  <si>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</si>
  <si>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</si>
  <si>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</si>
  <si>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</si>
  <si>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</si>
  <si>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</si>
  <si>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</si>
  <si>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</si>
  <si>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</si>
  <si>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</si>
  <si>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</si>
  <si>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</si>
  <si>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</si>
  <si>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</si>
  <si>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</si>
  <si>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</si>
  <si>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</si>
  <si>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</si>
  <si>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</si>
  <si>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</si>
  <si>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</si>
  <si>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</si>
  <si>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</si>
  <si>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</si>
  <si>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</si>
  <si>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</si>
  <si>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</si>
  <si>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</si>
  <si>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</si>
  <si>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</si>
  <si>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</si>
  <si>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</si>
  <si>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</si>
  <si>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</si>
  <si>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</si>
  <si>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</si>
  <si>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</si>
  <si>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</si>
  <si>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</si>
  <si>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</si>
  <si>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</si>
  <si>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</si>
  <si>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</si>
  <si>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</si>
  <si>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</si>
  <si>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</si>
  <si>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</si>
  <si>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</si>
  <si>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</si>
  <si>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</si>
  <si>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</si>
  <si>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</si>
  <si>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</si>
  <si>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</si>
  <si>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</si>
  <si>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</si>
  <si>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</si>
  <si>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</si>
  <si>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</si>
  <si>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</si>
  <si>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</si>
  <si>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</si>
  <si>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</si>
  <si>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</si>
  <si>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</si>
  <si>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</si>
  <si>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</si>
  <si>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</si>
  <si>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</si>
  <si>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</si>
  <si>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</si>
  <si>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</si>
  <si>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</si>
  <si>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</si>
  <si>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</si>
  <si>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</si>
  <si>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</si>
  <si>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</si>
  <si>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</si>
  <si>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</si>
  <si>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</si>
  <si>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</si>
  <si>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</si>
  <si>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</si>
  <si>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</si>
  <si>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</si>
  <si>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</si>
  <si>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</si>
  <si>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</si>
  <si>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</si>
  <si>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</si>
  <si>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</si>
  <si>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</si>
  <si>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</si>
  <si>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</si>
  <si>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</si>
  <si>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</si>
  <si>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</si>
  <si>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</si>
  <si>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</si>
  <si>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</si>
  <si>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</si>
  <si>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</si>
  <si>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</si>
  <si>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</si>
  <si>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</si>
  <si>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</si>
  <si>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</si>
  <si>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</si>
  <si>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</si>
  <si>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</si>
  <si>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</si>
  <si>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</si>
  <si>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</si>
  <si>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</si>
  <si>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</si>
  <si>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</si>
  <si>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</si>
  <si>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</si>
  <si>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</si>
  <si>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</si>
  <si>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</si>
  <si>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</si>
  <si>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</si>
  <si>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</si>
  <si>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</si>
  <si>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</si>
  <si>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</si>
  <si>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</si>
  <si>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</si>
  <si>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</si>
  <si>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</si>
  <si>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</si>
  <si>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</si>
  <si>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</si>
  <si>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</si>
  <si>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</si>
  <si>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</si>
  <si>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</si>
  <si>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</si>
  <si>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</si>
  <si>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</si>
  <si>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</si>
  <si>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</si>
  <si>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</si>
  <si>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</si>
  <si>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</si>
  <si>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</si>
  <si>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</si>
  <si>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</si>
  <si>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</si>
  <si>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</si>
  <si>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</si>
  <si>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</si>
  <si>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</si>
  <si>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</si>
  <si>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</si>
  <si>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</si>
  <si>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</si>
  <si>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</si>
  <si>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</si>
  <si>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</si>
  <si>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</si>
  <si>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</si>
  <si>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</si>
  <si>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</si>
  <si>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</si>
  <si>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</si>
  <si>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</si>
  <si>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</si>
  <si>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</si>
  <si>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</si>
  <si>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</si>
  <si>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</si>
  <si>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</si>
  <si>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</si>
  <si>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</si>
  <si>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</si>
  <si>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</si>
  <si>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</si>
  <si>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</si>
  <si>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</si>
  <si>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</si>
  <si>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</si>
  <si>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</si>
  <si>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</si>
  <si>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</si>
  <si>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</si>
  <si>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</si>
  <si>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</si>
  <si>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</si>
  <si>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</si>
  <si>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</si>
  <si>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</si>
  <si>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</si>
  <si>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</si>
  <si>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</si>
  <si>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</si>
  <si>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</si>
  <si>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</si>
  <si>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</si>
  <si>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</si>
  <si>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</si>
  <si>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</si>
  <si>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</si>
  <si>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</si>
  <si>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</si>
  <si>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</si>
  <si>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</si>
  <si>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</si>
  <si>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</si>
  <si>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</si>
  <si>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</si>
  <si>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</si>
  <si>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</si>
  <si>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</si>
  <si>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</si>
  <si>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</si>
  <si>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</si>
  <si>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</si>
  <si>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</si>
  <si>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</si>
  <si>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</si>
  <si>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</si>
  <si>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</si>
  <si>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</si>
  <si>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</si>
  <si>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</si>
  <si>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</si>
  <si>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</si>
  <si>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</si>
  <si>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</si>
  <si>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</si>
  <si>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</si>
  <si>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</si>
  <si>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</si>
  <si>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</si>
  <si>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</si>
  <si>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</si>
  <si>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</si>
  <si>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</si>
  <si>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</si>
  <si>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</si>
  <si>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</si>
  <si>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</si>
  <si>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</si>
  <si>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</si>
  <si>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</si>
  <si>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</si>
  <si>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</si>
  <si>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</si>
  <si>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</si>
  <si>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</si>
  <si>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</si>
  <si>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</si>
  <si>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</si>
  <si>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</si>
  <si>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</si>
  <si>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</si>
  <si>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</si>
  <si>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</si>
  <si>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</si>
  <si>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</si>
  <si>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</si>
  <si>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</si>
  <si>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</si>
  <si>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</si>
  <si>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</si>
  <si>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</si>
  <si>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</si>
  <si>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</si>
  <si>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</si>
  <si>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</si>
  <si>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</si>
  <si>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</si>
  <si>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</si>
  <si>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</si>
  <si>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</si>
  <si>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</si>
  <si>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</si>
  <si>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</si>
  <si>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</si>
  <si>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</si>
  <si>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</si>
  <si>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</si>
  <si>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</si>
  <si>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</si>
  <si>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</si>
  <si>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</si>
  <si>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</si>
  <si>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</si>
  <si>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</si>
  <si>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</si>
  <si>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</si>
  <si>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</si>
  <si>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</si>
  <si>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</si>
  <si>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</si>
  <si>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</si>
  <si>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</si>
  <si>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</si>
  <si>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</si>
  <si>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</si>
  <si>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</si>
  <si>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</si>
  <si>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</si>
  <si>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</si>
  <si>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</si>
  <si>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</si>
  <si>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</si>
  <si>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</si>
  <si>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</si>
  <si>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</si>
  <si>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</si>
  <si>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</si>
  <si>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</si>
  <si>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</si>
  <si>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</si>
  <si>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</si>
  <si>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</si>
  <si>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</si>
  <si>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</si>
  <si>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</si>
  <si>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</si>
  <si>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</si>
  <si>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</si>
  <si>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</si>
  <si>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</si>
  <si>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</si>
  <si>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</si>
  <si>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</si>
  <si>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</si>
  <si>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</si>
  <si>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</si>
  <si>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</si>
  <si>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</si>
  <si>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</si>
  <si>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</si>
  <si>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</si>
  <si>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</si>
  <si>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</si>
  <si>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</si>
  <si>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</si>
  <si>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</si>
  <si>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</si>
  <si>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</si>
  <si>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</si>
  <si>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</si>
  <si>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</si>
  <si>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</si>
  <si>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</si>
  <si>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</si>
  <si>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</si>
  <si>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</si>
  <si>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</si>
  <si>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</si>
  <si>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</si>
  <si>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</si>
  <si>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</si>
  <si>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</si>
  <si>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</si>
  <si>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</si>
  <si>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</si>
  <si>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</si>
  <si>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</si>
  <si>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</si>
  <si>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</si>
  <si>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</si>
  <si>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</si>
  <si>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</si>
  <si>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</si>
  <si>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</si>
  <si>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</si>
  <si>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</si>
  <si>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</si>
  <si>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</si>
  <si>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</si>
  <si>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</si>
  <si>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</si>
  <si>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</si>
  <si>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</si>
  <si>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</si>
  <si>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</si>
  <si>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</si>
  <si>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</si>
  <si>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</si>
  <si>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</si>
  <si>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</si>
  <si>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</si>
  <si>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</si>
  <si>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</si>
  <si>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</si>
  <si>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</si>
  <si>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</si>
  <si>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</si>
  <si>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</si>
  <si>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</si>
  <si>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</si>
  <si>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</si>
  <si>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</si>
  <si>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</si>
  <si>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</si>
  <si>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</si>
  <si>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</si>
  <si>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</si>
  <si>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</si>
  <si>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</si>
  <si>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</si>
  <si>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</si>
  <si>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</si>
  <si>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</si>
  <si>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</si>
  <si>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</si>
  <si>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</si>
  <si>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</si>
  <si>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</si>
  <si>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</si>
  <si>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</si>
  <si>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</si>
  <si>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</si>
  <si>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</si>
  <si>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</si>
  <si>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</si>
  <si>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</si>
  <si>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</si>
  <si>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</si>
  <si>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</si>
  <si>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</si>
  <si>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</si>
  <si>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</si>
  <si>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</si>
  <si>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</si>
  <si>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</si>
  <si>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</si>
  <si>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</si>
  <si>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</si>
  <si>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</si>
  <si>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</si>
  <si>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</si>
  <si>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</si>
  <si>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</si>
  <si>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</si>
  <si>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</si>
  <si>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</si>
  <si>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</si>
  <si>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</si>
  <si>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</si>
  <si>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</si>
  <si>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</si>
  <si>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</si>
  <si>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</si>
  <si>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</si>
  <si>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</si>
  <si>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</si>
  <si>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</si>
  <si>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</si>
  <si>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</si>
  <si>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</si>
  <si>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</si>
  <si>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</si>
  <si>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</si>
  <si>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</si>
  <si>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</si>
  <si>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</si>
  <si>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</si>
  <si>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</si>
  <si>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</si>
  <si>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</si>
  <si>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</si>
  <si>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</si>
  <si>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</si>
  <si>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</si>
  <si>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</si>
  <si>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</si>
  <si>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</si>
  <si>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</si>
  <si>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</si>
  <si>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</si>
  <si>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</si>
  <si>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</si>
  <si>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</si>
  <si>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</si>
  <si>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</si>
  <si>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</si>
  <si>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</si>
  <si>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</si>
  <si>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</si>
  <si>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</si>
  <si>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</si>
  <si>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</si>
  <si>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</si>
  <si>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</si>
  <si>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</si>
  <si>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</si>
  <si>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</si>
  <si>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</si>
  <si>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</si>
  <si>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</si>
  <si>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</si>
  <si>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</si>
  <si>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</si>
  <si>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</si>
  <si>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</si>
  <si>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</si>
  <si>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</si>
  <si>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</si>
  <si>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</si>
  <si>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</si>
  <si>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</si>
  <si>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</si>
  <si>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</si>
  <si>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</si>
  <si>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</si>
  <si>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</si>
  <si>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</si>
  <si>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</si>
  <si>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</si>
  <si>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</si>
  <si>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</si>
  <si>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</si>
  <si>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</si>
  <si>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</si>
  <si>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</si>
  <si>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</si>
  <si>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</si>
  <si>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</si>
  <si>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</si>
  <si>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</si>
  <si>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</si>
  <si>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</si>
  <si>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</si>
  <si>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</si>
  <si>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</si>
  <si>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</si>
  <si>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</si>
  <si>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</si>
  <si>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</si>
  <si>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</si>
  <si>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</si>
  <si>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</si>
  <si>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</si>
  <si>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</si>
  <si>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</si>
  <si>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</si>
  <si>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</si>
  <si>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</si>
  <si>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</si>
  <si>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</si>
  <si>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</si>
  <si>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</si>
  <si>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</si>
  <si>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</si>
  <si>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</si>
  <si>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</si>
  <si>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</si>
  <si>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</si>
  <si>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</si>
  <si>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</si>
  <si>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</si>
  <si>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</si>
  <si>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</si>
  <si>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</si>
  <si>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</si>
  <si>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</si>
  <si>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</si>
  <si>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</si>
  <si>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</si>
  <si>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</si>
  <si>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</si>
  <si>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</si>
  <si>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</si>
  <si>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</si>
  <si>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</si>
  <si>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</si>
  <si>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</si>
  <si>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</si>
  <si>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</si>
  <si>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</si>
  <si>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</si>
  <si>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</si>
  <si>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</si>
  <si>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</si>
  <si>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</si>
  <si>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</si>
  <si>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</si>
  <si>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</si>
  <si>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</si>
  <si>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</si>
  <si>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</si>
  <si>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</si>
  <si>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</si>
  <si>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</si>
  <si>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</si>
  <si>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</si>
  <si>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</si>
  <si>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</si>
  <si>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</si>
  <si>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</si>
  <si>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</si>
  <si>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</si>
  <si>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</si>
  <si>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</si>
  <si>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</si>
  <si>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</si>
  <si>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</si>
  <si>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</si>
  <si>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</si>
  <si>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</si>
  <si>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</si>
  <si>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</si>
  <si>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</si>
  <si>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</si>
  <si>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</si>
  <si>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</si>
  <si>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</si>
  <si>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</si>
  <si>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</si>
  <si>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</si>
  <si>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</si>
  <si>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</si>
  <si>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</si>
  <si>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</si>
  <si>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</si>
  <si>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</si>
  <si>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</si>
  <si>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</si>
  <si>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</si>
  <si>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</si>
  <si>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</si>
  <si>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</si>
  <si>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</si>
  <si>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</si>
  <si>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</si>
  <si>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</si>
  <si>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</si>
  <si>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</si>
  <si>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</si>
  <si>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</si>
  <si>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</si>
  <si>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</si>
  <si>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</si>
  <si>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</si>
  <si>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</si>
  <si>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</si>
  <si>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</si>
  <si>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</si>
  <si>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</si>
  <si>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</si>
  <si>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</si>
  <si>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</si>
  <si>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</si>
  <si>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</si>
  <si>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</si>
  <si>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</si>
  <si>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</si>
  <si>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</si>
  <si>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</si>
  <si>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</si>
  <si>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</si>
  <si>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</si>
  <si>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</si>
  <si>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</si>
  <si>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</si>
  <si>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</si>
  <si>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</si>
  <si>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</si>
  <si>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</si>
  <si>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</si>
  <si>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</si>
  <si>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</si>
  <si>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</si>
  <si>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</si>
  <si>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</si>
  <si>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</si>
  <si>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</si>
  <si>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</si>
  <si>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</si>
  <si>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</si>
  <si>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</si>
  <si>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</si>
  <si>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</si>
  <si>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</si>
  <si>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</si>
  <si>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</si>
  <si>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</si>
  <si>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</si>
  <si>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</si>
  <si>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</si>
  <si>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</si>
  <si>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</si>
  <si>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</si>
  <si>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</si>
  <si>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</si>
  <si>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</si>
  <si>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</si>
  <si>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</si>
  <si>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</si>
  <si>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</si>
  <si>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</si>
  <si>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</si>
  <si>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</si>
  <si>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</si>
  <si>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</si>
  <si>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</si>
  <si>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</si>
  <si>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</si>
  <si>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</si>
  <si>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</si>
  <si>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</si>
  <si>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</si>
  <si>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</si>
  <si>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</si>
  <si>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</si>
  <si>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</si>
  <si>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</si>
  <si>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</si>
  <si>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</si>
  <si>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</si>
  <si>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</si>
  <si>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</si>
  <si>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</si>
  <si>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</si>
  <si>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</si>
  <si>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</si>
  <si>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</si>
  <si>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</si>
  <si>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</si>
  <si>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</si>
  <si>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</si>
  <si>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</si>
  <si>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</si>
  <si>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</si>
  <si>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</si>
  <si>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</si>
  <si>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</si>
  <si>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</si>
  <si>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</si>
  <si>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</si>
  <si>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</si>
  <si>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</si>
  <si>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</si>
  <si>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</si>
  <si>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</si>
  <si>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</si>
  <si>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</si>
  <si>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</si>
  <si>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</si>
  <si>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</si>
  <si>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</si>
  <si>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</si>
  <si>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</si>
  <si>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</si>
  <si>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</si>
  <si>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</si>
  <si>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</si>
  <si>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</si>
  <si>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</si>
  <si>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</si>
  <si>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</si>
  <si>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</si>
  <si>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</si>
  <si>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</si>
  <si>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</si>
  <si>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</si>
  <si>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</si>
  <si>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</si>
  <si>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</si>
  <si>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</si>
  <si>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</si>
  <si>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</si>
  <si>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</si>
  <si>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</si>
  <si>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</si>
  <si>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</si>
  <si>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</si>
  <si>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</si>
  <si>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</si>
  <si>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</si>
  <si>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</si>
  <si>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</si>
  <si>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</si>
  <si>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</si>
  <si>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</si>
  <si>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</si>
  <si>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</si>
  <si>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</si>
  <si>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</si>
  <si>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</si>
  <si>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</si>
  <si>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</si>
  <si>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</si>
  <si>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</si>
  <si>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</si>
  <si>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</si>
  <si>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</si>
  <si>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</si>
  <si>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</si>
  <si>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</si>
  <si>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</si>
  <si>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</si>
  <si>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</si>
  <si>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</si>
  <si>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</si>
  <si>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</si>
  <si>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</si>
  <si>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</si>
  <si>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</si>
  <si>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</si>
  <si>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</si>
  <si>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</si>
  <si>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</si>
  <si>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</si>
  <si>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</si>
  <si>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</si>
  <si>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</si>
  <si>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</si>
  <si>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</si>
  <si>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</si>
  <si>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</si>
  <si>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</si>
  <si>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</si>
  <si>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</si>
  <si>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</si>
  <si>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</si>
  <si>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</si>
  <si>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</si>
  <si>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</si>
  <si>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</si>
  <si>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</si>
  <si>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</si>
  <si>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</si>
  <si>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</si>
  <si>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</si>
  <si>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</si>
  <si>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</si>
  <si>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</si>
  <si>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</si>
  <si>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</si>
  <si>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</si>
  <si>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</si>
  <si>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</si>
  <si>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</si>
  <si>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</si>
  <si>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</si>
  <si>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</si>
  <si>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</si>
  <si>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</si>
  <si>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</si>
  <si>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</si>
  <si>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</si>
  <si>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</si>
  <si>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</si>
  <si>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</si>
  <si>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</si>
  <si>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</si>
  <si>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</si>
  <si>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</si>
  <si>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</si>
  <si>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</si>
  <si>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</si>
  <si>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</si>
  <si>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</si>
  <si>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</si>
  <si>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</si>
  <si>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</si>
  <si>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</si>
  <si>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</si>
  <si>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</si>
  <si>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</si>
  <si>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</si>
  <si>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</si>
  <si>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</si>
  <si>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</si>
  <si>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</si>
  <si>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</si>
  <si>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</si>
  <si>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</si>
  <si>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</si>
  <si>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</si>
  <si>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</si>
  <si>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</si>
  <si>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</si>
  <si>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</si>
  <si>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</si>
  <si>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</si>
  <si>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</si>
  <si>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</si>
  <si>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</si>
  <si>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</si>
  <si>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</si>
  <si>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</si>
  <si>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</si>
  <si>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</si>
  <si>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</si>
  <si>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</si>
  <si>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</si>
  <si>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</si>
  <si>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</si>
  <si>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</si>
  <si>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</si>
  <si>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</si>
  <si>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</si>
  <si>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</si>
  <si>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</si>
  <si>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</si>
  <si>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</si>
  <si>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</si>
  <si>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</si>
  <si>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</si>
  <si>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</si>
  <si>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</si>
  <si>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</si>
  <si>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</si>
  <si>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</si>
  <si>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</si>
  <si>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</si>
  <si>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</si>
  <si>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</si>
  <si>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</si>
  <si>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</si>
  <si>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</si>
  <si>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</si>
  <si>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</si>
  <si>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</si>
  <si>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</si>
  <si>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</si>
  <si>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</si>
  <si>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</si>
  <si>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</si>
  <si>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</si>
  <si>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</si>
  <si>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</si>
  <si>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</si>
  <si>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</si>
  <si>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</si>
  <si>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</si>
  <si>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</si>
  <si>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</si>
  <si>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</si>
  <si>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</si>
  <si>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</si>
  <si>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</si>
  <si>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</si>
  <si>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</si>
  <si>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</si>
  <si>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</si>
  <si>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</si>
  <si>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</si>
  <si>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</si>
  <si>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</si>
  <si>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</si>
  <si>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</si>
  <si>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</si>
  <si>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</si>
  <si>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</si>
  <si>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</si>
  <si>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</si>
  <si>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</si>
  <si>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</si>
  <si>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</si>
  <si>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</si>
  <si>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</si>
  <si>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</si>
  <si>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</si>
  <si>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</si>
  <si>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</si>
  <si>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</si>
  <si>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</si>
  <si>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</si>
  <si>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</si>
  <si>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</si>
  <si>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</si>
  <si>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</si>
  <si>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</si>
  <si>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</si>
  <si>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</si>
  <si>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</si>
  <si>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</si>
  <si>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</si>
  <si>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</si>
  <si>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</si>
  <si>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</si>
  <si>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</si>
  <si>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</si>
  <si>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</si>
  <si>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</si>
  <si>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</si>
  <si>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</si>
  <si>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</si>
  <si>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</si>
  <si>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</si>
  <si>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</si>
  <si>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</si>
  <si>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</si>
  <si>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</si>
  <si>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</si>
  <si>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</si>
  <si>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</si>
  <si>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</si>
  <si>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</si>
  <si>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</si>
  <si>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</si>
  <si>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</si>
  <si>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</si>
  <si>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</si>
  <si>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</si>
  <si>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</si>
  <si>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</si>
  <si>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</si>
  <si>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</si>
  <si>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</si>
  <si>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</si>
  <si>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</si>
  <si>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</si>
  <si>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</si>
  <si>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</si>
  <si>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</si>
  <si>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</si>
  <si>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</si>
  <si>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</si>
  <si>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</si>
  <si>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</si>
  <si>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</si>
  <si>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</si>
  <si>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</si>
  <si>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</si>
  <si>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</si>
  <si>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</si>
  <si>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</si>
  <si>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</si>
  <si>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</si>
  <si>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</si>
  <si>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</si>
  <si>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</si>
  <si>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</si>
  <si>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</si>
  <si>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</si>
  <si>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</si>
  <si>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</si>
  <si>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</si>
  <si>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</si>
  <si>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</si>
  <si>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</si>
  <si>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</si>
  <si>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</si>
  <si>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</si>
  <si>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</si>
  <si>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</si>
  <si>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</si>
  <si>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</si>
  <si>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</si>
  <si>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</si>
  <si>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</si>
  <si>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</si>
  <si>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</si>
  <si>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</si>
  <si>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</si>
  <si>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</si>
  <si>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</si>
  <si>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</si>
  <si>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</si>
  <si>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</si>
  <si>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</si>
  <si>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</si>
  <si>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</si>
  <si>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</si>
  <si>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</si>
  <si>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</si>
  <si>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</si>
  <si>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</si>
  <si>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</si>
  <si>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</si>
  <si>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</si>
  <si>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</si>
  <si>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</si>
  <si>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</si>
  <si>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</si>
  <si>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</si>
  <si>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</si>
  <si>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</si>
  <si>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</si>
  <si>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</si>
  <si>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</si>
  <si>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</si>
  <si>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</si>
  <si>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</si>
  <si>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</si>
  <si>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</si>
  <si>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</si>
  <si>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</si>
  <si>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</si>
  <si>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</si>
  <si>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</si>
  <si>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</si>
  <si>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</si>
  <si>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</si>
  <si>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</si>
  <si>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</si>
  <si>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</si>
  <si>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</si>
  <si>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</si>
  <si>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</si>
  <si>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</si>
  <si>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</si>
  <si>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</si>
  <si>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</si>
  <si>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</si>
  <si>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</si>
  <si>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</si>
  <si>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</si>
  <si>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</si>
  <si>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</si>
  <si>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</si>
  <si>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</si>
  <si>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</si>
  <si>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</si>
  <si>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</si>
  <si>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</si>
  <si>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</si>
  <si>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</si>
  <si>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</si>
  <si>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</si>
  <si>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</si>
  <si>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</si>
  <si>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</si>
  <si>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</si>
  <si>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</si>
  <si>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</si>
  <si>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</si>
  <si>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</si>
  <si>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</si>
  <si>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</si>
  <si>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</si>
  <si>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</si>
  <si>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</si>
  <si>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</si>
  <si>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</si>
  <si>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</si>
  <si>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</si>
  <si>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</si>
  <si>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</si>
  <si>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</si>
  <si>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</si>
  <si>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</si>
  <si>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</si>
  <si>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</si>
  <si>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</si>
  <si>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</si>
  <si>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</si>
  <si>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</si>
  <si>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</si>
  <si>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</si>
  <si>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</si>
  <si>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</si>
  <si>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</si>
  <si>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</si>
  <si>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</si>
  <si>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</si>
  <si>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</si>
  <si>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</si>
  <si>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</si>
  <si>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</si>
  <si>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</si>
  <si>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</si>
  <si>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</si>
  <si>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</si>
  <si>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</si>
  <si>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</si>
  <si>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</si>
  <si>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</si>
  <si>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</si>
  <si>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</si>
  <si>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</si>
  <si>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</si>
  <si>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</si>
  <si>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</si>
  <si>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</si>
  <si>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</si>
  <si>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</si>
  <si>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</si>
  <si>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</si>
  <si>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</si>
  <si>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</si>
  <si>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</si>
  <si>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</si>
  <si>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</si>
  <si>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</si>
  <si>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</si>
  <si>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</si>
  <si>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</si>
  <si>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</si>
  <si>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</si>
  <si>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</si>
  <si>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</si>
  <si>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</si>
  <si>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</si>
  <si>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</si>
  <si>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</si>
  <si>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</si>
  <si>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</si>
  <si>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</si>
  <si>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</si>
  <si>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</si>
  <si>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</si>
  <si>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</si>
  <si>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</si>
  <si>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</si>
  <si>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</si>
  <si>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</si>
  <si>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</si>
  <si>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</si>
  <si>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</si>
  <si>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</si>
  <si>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</si>
  <si>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</si>
  <si>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</si>
  <si>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</si>
  <si>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</si>
  <si>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</si>
  <si>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</si>
  <si>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</si>
  <si>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</si>
  <si>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</si>
  <si>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</si>
  <si>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</si>
  <si>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</si>
  <si>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</si>
  <si>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</si>
  <si>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</si>
  <si>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</si>
  <si>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</si>
  <si>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</si>
  <si>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</si>
  <si>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</si>
  <si>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</si>
  <si>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</si>
  <si>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</si>
  <si>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</si>
  <si>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</si>
  <si>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</si>
  <si>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</si>
  <si>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</si>
  <si>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</si>
  <si>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</si>
  <si>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</si>
  <si>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</si>
  <si>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</si>
  <si>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</si>
  <si>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</si>
  <si>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</si>
  <si>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</si>
  <si>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</si>
  <si>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</si>
  <si>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</si>
  <si>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</si>
  <si>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</si>
  <si>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</si>
  <si>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</si>
  <si>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</si>
  <si>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</si>
  <si>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</si>
  <si>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</si>
  <si>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</si>
  <si>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</si>
  <si>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</si>
  <si>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</si>
  <si>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</si>
  <si>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</si>
  <si>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</si>
  <si>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</si>
  <si>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</si>
  <si>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</si>
  <si>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</si>
  <si>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</si>
  <si>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</si>
  <si>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</si>
  <si>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</si>
  <si>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</si>
  <si>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</si>
  <si>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</si>
  <si>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</si>
  <si>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</si>
  <si>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</si>
  <si>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</si>
  <si>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</si>
  <si>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</si>
  <si>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</si>
  <si>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</si>
  <si>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</si>
  <si>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</si>
  <si>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</si>
  <si>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</si>
  <si>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</si>
  <si>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</si>
  <si>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</si>
  <si>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</si>
  <si>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</si>
  <si>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</si>
  <si>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</si>
  <si>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</si>
  <si>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</si>
  <si>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</si>
  <si>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</si>
  <si>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</si>
  <si>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</si>
  <si>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</si>
  <si>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</si>
  <si>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</si>
  <si>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</si>
  <si>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</si>
  <si>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</si>
  <si>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</si>
  <si>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</si>
  <si>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</si>
  <si>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</si>
  <si>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</si>
  <si>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</si>
  <si>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</si>
  <si>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</si>
  <si>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</si>
  <si>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</si>
  <si>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</si>
  <si>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</si>
  <si>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</si>
  <si>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</si>
  <si>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</si>
  <si>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</si>
  <si>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</si>
  <si>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</si>
  <si>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</si>
  <si>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</si>
  <si>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</si>
  <si>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</si>
  <si>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</si>
  <si>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</si>
  <si>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</si>
  <si>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</si>
  <si>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</si>
  <si>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</si>
  <si>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</si>
  <si>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</si>
  <si>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</si>
  <si>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</si>
  <si>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</si>
  <si>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</si>
  <si>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</si>
  <si>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</si>
  <si>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</si>
  <si>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</si>
  <si>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</si>
  <si>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</si>
  <si>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</si>
  <si>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</si>
  <si>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</si>
  <si>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</si>
  <si>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</si>
  <si>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</si>
  <si>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</si>
  <si>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</si>
  <si>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</si>
  <si>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</si>
  <si>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</si>
  <si>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</si>
  <si>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</si>
  <si>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</si>
  <si>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</si>
  <si>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</si>
  <si>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</si>
  <si>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</si>
  <si>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</si>
  <si>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</si>
  <si>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</si>
  <si>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</si>
  <si>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</si>
  <si>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</si>
  <si>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</si>
  <si>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</si>
  <si>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</si>
  <si>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</si>
  <si>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</si>
  <si>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</si>
  <si>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</si>
  <si>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</si>
  <si>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</si>
  <si>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</si>
  <si>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</si>
  <si>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</si>
  <si>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</si>
  <si>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</si>
  <si>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</si>
  <si>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</si>
  <si>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</si>
  <si>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</si>
  <si>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</si>
  <si>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</si>
  <si>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</si>
  <si>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</si>
  <si>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</si>
  <si>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</si>
  <si>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</si>
  <si>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</si>
  <si>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</si>
  <si>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</si>
  <si>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</si>
  <si>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</si>
  <si>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</si>
  <si>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</si>
  <si>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</si>
  <si>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</si>
  <si>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</si>
  <si>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</si>
  <si>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</si>
  <si>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</si>
  <si>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</si>
  <si>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</si>
  <si>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</si>
  <si>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</si>
  <si>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</si>
  <si>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</si>
  <si>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</si>
  <si>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</si>
  <si>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</si>
  <si>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</si>
  <si>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</si>
  <si>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</si>
  <si>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</si>
  <si>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</si>
  <si>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</si>
  <si>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</si>
  <si>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</si>
  <si>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</si>
  <si>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</si>
  <si>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</si>
  <si>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</si>
  <si>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</si>
  <si>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</si>
  <si>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</si>
  <si>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</si>
  <si>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</si>
  <si>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</si>
  <si>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</si>
  <si>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</si>
  <si>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</si>
  <si>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</si>
  <si>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</si>
  <si>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</si>
  <si>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</si>
  <si>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</si>
  <si>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</si>
  <si>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</si>
  <si>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</si>
  <si>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</si>
  <si>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</si>
  <si>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</si>
  <si>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</si>
  <si>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</si>
  <si>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</si>
  <si>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</si>
  <si>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</si>
  <si>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</si>
  <si>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</si>
  <si>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</si>
  <si>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</si>
  <si>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</si>
  <si>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</si>
  <si>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</si>
  <si>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</si>
  <si>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</si>
  <si>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</si>
  <si>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</si>
  <si>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</si>
  <si>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</si>
  <si>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</si>
  <si>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</si>
  <si>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</si>
  <si>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</si>
  <si>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</si>
  <si>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</si>
  <si>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</si>
  <si>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</si>
  <si>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</si>
  <si>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</si>
  <si>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</si>
  <si>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</si>
  <si>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</si>
  <si>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</si>
  <si>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</si>
  <si>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</si>
  <si>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</si>
  <si>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</si>
  <si>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</si>
  <si>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</si>
  <si>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</si>
  <si>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</si>
  <si>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</si>
  <si>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</si>
  <si>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</si>
  <si>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</si>
  <si>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</si>
  <si>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</si>
  <si>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</si>
  <si>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</si>
  <si>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</si>
  <si>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</si>
  <si>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</si>
  <si>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</si>
  <si>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</si>
  <si>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</si>
  <si>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</si>
  <si>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</si>
  <si>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</si>
  <si>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</si>
  <si>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</si>
  <si>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</si>
  <si>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</si>
  <si>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</si>
  <si>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</si>
  <si>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</si>
  <si>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</si>
  <si>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</si>
  <si>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</si>
  <si>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</si>
  <si>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</si>
  <si>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</si>
  <si>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</si>
  <si>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</si>
  <si>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</si>
  <si>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</si>
  <si>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</si>
  <si>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</si>
  <si>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</si>
  <si>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</si>
  <si>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</si>
  <si>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</si>
  <si>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</si>
  <si>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</si>
  <si>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</si>
  <si>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</si>
  <si>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</si>
  <si>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</si>
  <si>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</si>
  <si>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</si>
  <si>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</si>
  <si>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</si>
  <si>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</si>
  <si>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</si>
  <si>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</si>
  <si>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</si>
  <si>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</si>
  <si>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</si>
  <si>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</si>
  <si>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</si>
  <si>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</si>
  <si>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</si>
  <si>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</si>
  <si>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</si>
  <si>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</si>
  <si>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</si>
  <si>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</si>
  <si>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</si>
  <si>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</si>
  <si>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</si>
  <si>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</si>
  <si>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</si>
  <si>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</si>
  <si>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</si>
  <si>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</si>
  <si>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</si>
  <si>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</si>
  <si>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</si>
  <si>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</si>
  <si>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</si>
  <si>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</si>
  <si>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</si>
  <si>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</si>
  <si>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</si>
  <si>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</si>
  <si>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</si>
  <si>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</si>
  <si>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</si>
  <si>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</si>
  <si>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</si>
  <si>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</si>
  <si>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</si>
  <si>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</si>
  <si>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</si>
  <si>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</si>
  <si>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</si>
  <si>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</si>
  <si>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</si>
  <si>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</si>
  <si>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</si>
  <si>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</si>
  <si>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</si>
  <si>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</si>
  <si>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</si>
  <si>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</si>
  <si>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</si>
  <si>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</si>
  <si>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</si>
  <si>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</si>
  <si>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</si>
  <si>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</si>
  <si>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</si>
  <si>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</si>
  <si>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</si>
  <si>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</si>
  <si>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</si>
  <si>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</si>
  <si>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</si>
  <si>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</si>
  <si>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</si>
  <si>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</si>
  <si>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</si>
  <si>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</si>
  <si>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</si>
  <si>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</si>
  <si>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</si>
  <si>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</si>
  <si>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</si>
  <si>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</si>
  <si>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</si>
  <si>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</si>
  <si>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</si>
  <si>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</si>
  <si>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</si>
  <si>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</si>
  <si>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</si>
  <si>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</si>
  <si>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</si>
  <si>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</si>
  <si>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</si>
  <si>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</si>
  <si>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</si>
  <si>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</si>
  <si>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</si>
  <si>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</si>
  <si>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</si>
  <si>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</si>
  <si>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</si>
  <si>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</si>
  <si>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</si>
  <si>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</si>
  <si>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</si>
  <si>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</si>
  <si>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</si>
  <si>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</si>
  <si>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</si>
  <si>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</si>
  <si>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</si>
  <si>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</si>
  <si>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</si>
  <si>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</si>
  <si>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</si>
  <si>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</si>
  <si>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</si>
  <si>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</si>
  <si>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</si>
  <si>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</si>
  <si>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</si>
  <si>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</si>
  <si>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</si>
  <si>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</si>
  <si>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</si>
  <si>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</si>
  <si>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</si>
  <si>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</si>
  <si>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</si>
  <si>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</si>
  <si>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</si>
  <si>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</si>
  <si>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</si>
  <si>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</si>
  <si>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</si>
  <si>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</si>
  <si>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</si>
  <si>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</si>
  <si>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</si>
  <si>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</si>
  <si>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</si>
  <si>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</si>
  <si>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</si>
  <si>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</si>
  <si>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</si>
  <si>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</si>
  <si>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</si>
  <si>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</si>
  <si>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</si>
  <si>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</si>
  <si>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</si>
  <si>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</si>
  <si>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</si>
  <si>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</si>
  <si>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</si>
  <si>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</si>
  <si>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</si>
  <si>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</si>
  <si>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</si>
  <si>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</si>
  <si>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</si>
  <si>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</si>
  <si>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</si>
  <si>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</si>
  <si>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</si>
  <si>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</si>
  <si>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</si>
  <si>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</si>
  <si>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</si>
  <si>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</si>
  <si>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</si>
  <si>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</si>
  <si>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</si>
  <si>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</si>
  <si>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</si>
  <si>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</si>
  <si>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</si>
  <si>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</si>
  <si>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</si>
  <si>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</si>
  <si>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</si>
  <si>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</si>
  <si>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</si>
  <si>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</si>
  <si>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</si>
  <si>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</si>
  <si>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</si>
  <si>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</si>
  <si>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</si>
  <si>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</si>
  <si>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</si>
  <si>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</si>
  <si>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</si>
  <si>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</si>
  <si>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</si>
  <si>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</si>
  <si>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</si>
  <si>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</si>
  <si>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</si>
  <si>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</si>
  <si>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</si>
  <si>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</si>
  <si>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</si>
  <si>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</si>
  <si>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</si>
  <si>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</si>
  <si>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</si>
  <si>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</si>
  <si>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</si>
  <si>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</si>
  <si>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</si>
  <si>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</si>
  <si>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</si>
  <si>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</si>
  <si>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</si>
  <si>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</si>
  <si>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</si>
  <si>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</si>
  <si>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</si>
  <si>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</si>
  <si>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</si>
  <si>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</si>
  <si>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</si>
  <si>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</si>
  <si>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</si>
  <si>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</si>
  <si>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</si>
  <si>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</si>
  <si>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</si>
  <si>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</si>
  <si>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</si>
  <si>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</si>
  <si>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</si>
  <si>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</si>
  <si>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</si>
  <si>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</si>
  <si>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</si>
  <si>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</si>
  <si>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</si>
  <si>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</si>
  <si>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</si>
  <si>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</si>
  <si>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</si>
  <si>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</si>
  <si>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</si>
  <si>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</si>
  <si>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</si>
  <si>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</si>
  <si>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</si>
  <si>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</si>
  <si>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</si>
  <si>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</si>
  <si>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</si>
  <si>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</si>
  <si>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</si>
  <si>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</si>
  <si>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</si>
  <si>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</si>
  <si>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</si>
  <si>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</si>
  <si>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</si>
  <si>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</si>
  <si>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</si>
  <si>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</si>
  <si>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</si>
  <si>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</si>
  <si>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</si>
  <si>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</si>
  <si>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</si>
  <si>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</si>
  <si>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</si>
  <si>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</si>
  <si>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</si>
  <si>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</si>
  <si>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</si>
  <si>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</si>
  <si>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</si>
  <si>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</si>
  <si>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</si>
  <si>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</si>
  <si>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</si>
  <si>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</si>
  <si>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</si>
  <si>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</si>
  <si>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</si>
  <si>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</si>
  <si>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</si>
  <si>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</si>
  <si>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</si>
  <si>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</si>
  <si>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</si>
  <si>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</si>
  <si>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</si>
  <si>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</si>
  <si>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</si>
  <si>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</si>
  <si>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</si>
  <si>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</si>
  <si>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</si>
  <si>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</si>
  <si>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</si>
  <si>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</si>
  <si>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</si>
  <si>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</si>
  <si>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</si>
  <si>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</si>
  <si>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</si>
  <si>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</si>
  <si>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</si>
  <si>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</si>
  <si>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</si>
  <si>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</si>
  <si>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</si>
  <si>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</si>
  <si>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</si>
  <si>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</si>
  <si>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</si>
  <si>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</si>
  <si>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</si>
  <si>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</si>
  <si>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</si>
  <si>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</si>
  <si>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</si>
  <si>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</si>
  <si>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</si>
  <si>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</si>
  <si>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</si>
  <si>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</si>
  <si>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</si>
  <si>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</si>
  <si>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</si>
  <si>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</si>
  <si>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</si>
  <si>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</si>
  <si>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</si>
  <si>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</si>
  <si>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</si>
  <si>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</si>
  <si>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</si>
  <si>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</si>
  <si>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</si>
  <si>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</si>
  <si>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</si>
  <si>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</si>
  <si>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</si>
  <si>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</si>
  <si>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</si>
  <si>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</si>
  <si>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</si>
  <si>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</si>
  <si>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</si>
  <si>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</si>
  <si>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</si>
  <si>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</si>
  <si>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</si>
  <si>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</si>
  <si>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</si>
  <si>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</si>
  <si>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</si>
  <si>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</si>
  <si>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</si>
  <si>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</si>
  <si>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</si>
  <si>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</si>
  <si>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</si>
  <si>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</si>
  <si>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</si>
  <si>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</si>
  <si>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</si>
  <si>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</si>
  <si>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</si>
  <si>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</si>
  <si>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</si>
  <si>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</si>
  <si>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</si>
  <si>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</si>
  <si>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</si>
  <si>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</si>
  <si>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</si>
  <si>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</si>
  <si>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</si>
  <si>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</si>
  <si>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</si>
  <si>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</si>
  <si>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</si>
  <si>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</si>
  <si>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</si>
  <si>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</si>
  <si>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</si>
  <si>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</si>
  <si>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</si>
  <si>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</si>
  <si>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</si>
  <si>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</si>
  <si>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</si>
  <si>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</si>
  <si>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</si>
  <si>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</si>
  <si>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</si>
  <si>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</si>
  <si>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</si>
  <si>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</si>
  <si>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</si>
  <si>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</si>
  <si>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</si>
  <si>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</si>
  <si>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</si>
  <si>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</si>
  <si>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</si>
  <si>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</si>
  <si>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</si>
  <si>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</si>
  <si>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</si>
  <si>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</si>
  <si>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</si>
  <si>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</si>
  <si>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</si>
  <si>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</si>
  <si>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</si>
  <si>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</si>
  <si>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</si>
  <si>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</si>
  <si>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</si>
  <si>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</si>
  <si>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</si>
  <si>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</si>
  <si>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</si>
  <si>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</si>
  <si>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</si>
  <si>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</si>
  <si>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</si>
  <si>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</si>
  <si>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</si>
  <si>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</si>
  <si>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</si>
  <si>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</si>
  <si>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</si>
  <si>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</si>
  <si>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</si>
  <si>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</si>
  <si>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</si>
  <si>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</si>
  <si>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</si>
  <si>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</si>
  <si>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</si>
  <si>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</si>
  <si>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</si>
  <si>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</si>
  <si>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</si>
  <si>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</si>
  <si>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</si>
  <si>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</si>
  <si>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</si>
  <si>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</si>
  <si>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</si>
  <si>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</si>
  <si>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</si>
  <si>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</si>
  <si>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</si>
  <si>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</si>
  <si>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</si>
  <si>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</si>
  <si>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</si>
  <si>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</si>
  <si>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</si>
  <si>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</si>
  <si>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</si>
  <si>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</si>
  <si>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</si>
  <si>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</si>
  <si>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</si>
  <si>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</si>
  <si>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</si>
  <si>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</si>
  <si>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</si>
  <si>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</si>
  <si>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</si>
  <si>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</si>
  <si>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</si>
  <si>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</si>
  <si>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</si>
  <si>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</si>
  <si>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</si>
  <si>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</si>
  <si>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</si>
  <si>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</si>
  <si>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</si>
  <si>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</si>
  <si>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</si>
  <si>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</si>
  <si>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</si>
  <si>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</si>
  <si>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</si>
  <si>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</si>
  <si>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</si>
  <si>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</si>
  <si>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</si>
  <si>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</si>
  <si>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</si>
  <si>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</si>
  <si>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</si>
  <si>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</si>
  <si>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</si>
  <si>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</si>
  <si>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</si>
  <si>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</si>
  <si>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</si>
  <si>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</si>
  <si>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</si>
  <si>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</si>
  <si>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</si>
  <si>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</si>
  <si>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</si>
  <si>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</si>
  <si>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</si>
  <si>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</si>
  <si>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</si>
  <si>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</si>
  <si>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</si>
  <si>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</si>
  <si>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</si>
  <si>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</si>
  <si>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</si>
  <si>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</si>
  <si>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</si>
  <si>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</si>
  <si>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</si>
  <si>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</si>
  <si>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</si>
  <si>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</si>
  <si>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</si>
  <si>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</si>
  <si>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</si>
  <si>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</si>
  <si>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</si>
  <si>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</si>
  <si>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</si>
  <si>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</si>
  <si>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</si>
  <si>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</si>
  <si>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</si>
  <si>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</si>
  <si>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</si>
  <si>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</si>
  <si>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</si>
  <si>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</si>
  <si>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</si>
  <si>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</si>
  <si>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</si>
  <si>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</si>
  <si>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</si>
  <si>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</si>
  <si>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</si>
  <si>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</si>
  <si>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</si>
  <si>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</si>
  <si>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</si>
  <si>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</si>
  <si>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</si>
  <si>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</si>
  <si>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</si>
  <si>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</si>
  <si>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</si>
  <si>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</si>
  <si>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</si>
  <si>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</si>
  <si>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</si>
  <si>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</si>
  <si>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</si>
  <si>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</si>
  <si>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</si>
  <si>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</si>
  <si>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</si>
  <si>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</si>
  <si>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</si>
  <si>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</si>
  <si>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</si>
  <si>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</si>
  <si>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</si>
  <si>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</si>
  <si>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</si>
  <si>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</si>
  <si>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</si>
  <si>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</si>
  <si>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</si>
  <si>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</si>
  <si>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</si>
  <si>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</si>
  <si>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</si>
  <si>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</si>
  <si>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</si>
  <si>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</si>
  <si>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</si>
  <si>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</si>
  <si>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</si>
  <si>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</si>
  <si>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</si>
  <si>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</si>
  <si>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</si>
  <si>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</si>
  <si>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</si>
  <si>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</si>
  <si>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</si>
  <si>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</si>
  <si>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</si>
  <si>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</si>
  <si>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</si>
  <si>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</si>
  <si>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</si>
  <si>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</si>
  <si>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</si>
  <si>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</si>
  <si>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</si>
  <si>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</si>
  <si>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</si>
  <si>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</si>
  <si>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</si>
  <si>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</si>
  <si>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</si>
  <si>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</si>
  <si>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</si>
  <si>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</si>
  <si>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</si>
  <si>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</si>
  <si>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</si>
  <si>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</si>
  <si>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</si>
  <si>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</si>
  <si>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</si>
  <si>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</si>
  <si>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</si>
  <si>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</si>
  <si>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</si>
  <si>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</si>
  <si>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</si>
  <si>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</si>
  <si>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</si>
  <si>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</si>
  <si>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</si>
  <si>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</si>
  <si>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</si>
  <si>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</si>
  <si>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</si>
  <si>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</si>
  <si>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</si>
  <si>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</si>
  <si>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</si>
  <si>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</si>
  <si>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</si>
  <si>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</si>
  <si>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</si>
  <si>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</si>
  <si>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</si>
  <si>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</si>
  <si>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</si>
  <si>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</si>
  <si>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</si>
  <si>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</si>
  <si>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</si>
  <si>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</si>
  <si>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</si>
  <si>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</si>
  <si>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</si>
  <si>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</si>
  <si>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</si>
  <si>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</si>
  <si>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</si>
  <si>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</si>
  <si>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</si>
  <si>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</si>
  <si>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</si>
  <si>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</si>
  <si>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</si>
  <si>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</si>
  <si>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</si>
  <si>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</si>
  <si>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</si>
  <si>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</si>
  <si>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</si>
  <si>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</si>
  <si>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</si>
  <si>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</si>
  <si>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</si>
  <si>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</si>
  <si>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</si>
  <si>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</si>
  <si>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</si>
  <si>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</si>
  <si>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</si>
  <si>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</si>
  <si>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</si>
  <si>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</si>
  <si>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</si>
  <si>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</si>
  <si>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</si>
  <si>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</si>
  <si>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</si>
  <si>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</si>
  <si>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</si>
  <si>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</si>
  <si>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</si>
  <si>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</si>
  <si>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</si>
  <si>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</si>
  <si>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</si>
  <si>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</si>
  <si>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</si>
  <si>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</si>
  <si>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</si>
  <si>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</si>
  <si>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</si>
  <si>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</si>
  <si>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</si>
  <si>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</si>
  <si>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</si>
  <si>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</si>
  <si>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</si>
  <si>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</si>
  <si>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</si>
  <si>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</si>
  <si>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</si>
  <si>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</si>
  <si>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</si>
  <si>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</si>
  <si>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</si>
  <si>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</si>
  <si>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</si>
  <si>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</si>
  <si>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</si>
  <si>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</si>
  <si>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</si>
  <si>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</si>
  <si>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</si>
  <si>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</si>
  <si>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</si>
  <si>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</si>
  <si>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</si>
  <si>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</si>
  <si>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</si>
  <si>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</si>
  <si>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</si>
  <si>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</si>
  <si>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</si>
  <si>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</si>
  <si>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</si>
  <si>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</si>
  <si>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</si>
  <si>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</si>
  <si>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</si>
  <si>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</si>
  <si>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</si>
  <si>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</si>
  <si>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</si>
  <si>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</si>
  <si>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</si>
  <si>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</si>
  <si>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</si>
  <si>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</si>
  <si>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</si>
  <si>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</si>
  <si>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</si>
  <si>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</si>
  <si>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</si>
  <si>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</si>
  <si>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</si>
  <si>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</si>
  <si>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</si>
  <si>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</si>
  <si>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</si>
  <si>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</si>
  <si>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</si>
  <si>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</si>
  <si>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</si>
  <si>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</si>
  <si>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</si>
  <si>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</si>
  <si>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</si>
  <si>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</si>
  <si>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</si>
  <si>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</si>
  <si>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</si>
  <si>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</si>
  <si>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</si>
  <si>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</si>
  <si>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</si>
  <si>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</si>
  <si>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</si>
  <si>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</si>
  <si>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</si>
  <si>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</si>
  <si>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</si>
  <si>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</si>
  <si>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</si>
  <si>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</si>
  <si>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</si>
  <si>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</si>
  <si>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</si>
  <si>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</si>
  <si>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</si>
  <si>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</si>
  <si>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</si>
  <si>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</si>
  <si>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</si>
  <si>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</si>
  <si>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</si>
  <si>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</si>
  <si>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</si>
  <si>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</si>
  <si>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</si>
  <si>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</si>
  <si>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</si>
  <si>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</si>
  <si>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</si>
  <si>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</si>
  <si>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</si>
  <si>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</si>
  <si>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</si>
  <si>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</si>
  <si>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</si>
  <si>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</si>
  <si>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</si>
  <si>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</si>
  <si>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</si>
  <si>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</si>
  <si>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</si>
  <si>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</si>
  <si>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</si>
  <si>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</si>
  <si>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</si>
  <si>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</si>
  <si>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</si>
  <si>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</si>
  <si>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</si>
  <si>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</si>
  <si>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</si>
  <si>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</si>
  <si>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</si>
  <si>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</si>
  <si>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</si>
  <si>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</si>
  <si>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</si>
  <si>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</si>
  <si>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</si>
  <si>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</si>
  <si>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</si>
  <si>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</si>
  <si>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</si>
  <si>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</si>
  <si>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</si>
  <si>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</si>
  <si>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</si>
  <si>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</si>
  <si>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</si>
  <si>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</si>
  <si>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</si>
  <si>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</si>
  <si>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</si>
  <si>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</si>
  <si>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</si>
  <si>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</si>
  <si>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</si>
  <si>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</si>
  <si>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</si>
  <si>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</si>
  <si>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</si>
  <si>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</si>
  <si>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</si>
  <si>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</si>
  <si>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</si>
  <si>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</si>
  <si>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</si>
  <si>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</si>
  <si>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</si>
  <si>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</si>
  <si>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</si>
  <si>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</si>
  <si>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</si>
  <si>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</si>
  <si>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</si>
  <si>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</si>
  <si>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</si>
  <si>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</si>
  <si>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</si>
  <si>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</si>
  <si>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</si>
  <si>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</si>
  <si>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</si>
  <si>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</si>
  <si>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</si>
  <si>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</si>
  <si>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</si>
  <si>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</si>
  <si>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</si>
  <si>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</si>
  <si>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</si>
  <si>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</si>
  <si>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</si>
  <si>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</si>
  <si>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</si>
  <si>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</si>
  <si>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</si>
  <si>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</si>
  <si>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</si>
  <si>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</si>
  <si>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</si>
  <si>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</si>
  <si>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</si>
  <si>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</si>
  <si>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</si>
  <si>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</si>
  <si>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</si>
  <si>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</si>
  <si>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</si>
  <si>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</si>
  <si>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</si>
  <si>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</si>
  <si>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</si>
  <si>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</si>
  <si>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</si>
  <si>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</si>
  <si>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</si>
  <si>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</si>
  <si>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</si>
  <si>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</si>
  <si>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</si>
  <si>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</si>
  <si>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</si>
  <si>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</si>
  <si>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</si>
  <si>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</si>
  <si>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</si>
  <si>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</si>
  <si>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</si>
  <si>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</si>
  <si>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</si>
  <si>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</si>
  <si>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</si>
  <si>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</si>
  <si>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</si>
  <si>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</si>
  <si>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</si>
  <si>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</si>
  <si>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</si>
  <si>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</si>
  <si>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</si>
  <si>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</si>
  <si>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</si>
  <si>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</si>
  <si>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</si>
  <si>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</si>
  <si>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</si>
  <si>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</si>
  <si>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</si>
  <si>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</si>
  <si>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</si>
  <si>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</si>
  <si>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</si>
  <si>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</si>
  <si>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</si>
  <si>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</si>
  <si>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</si>
  <si>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</si>
  <si>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</si>
  <si>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</si>
  <si>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</si>
  <si>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</si>
  <si>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</si>
  <si>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</si>
  <si>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</si>
  <si>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</si>
  <si>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</si>
  <si>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</si>
  <si>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</si>
  <si>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</si>
  <si>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</si>
  <si>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</si>
  <si>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</si>
  <si>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</si>
  <si>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</si>
  <si>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</si>
  <si>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</si>
  <si>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</si>
  <si>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</si>
  <si>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</si>
  <si>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</si>
  <si>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</si>
  <si>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</si>
  <si>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</si>
  <si>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</si>
  <si>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</si>
  <si>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</si>
  <si>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</si>
  <si>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</si>
  <si>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</si>
  <si>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</si>
  <si>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</si>
  <si>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</si>
  <si>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</si>
  <si>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</si>
  <si>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</si>
  <si>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</si>
  <si>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</si>
  <si>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</si>
  <si>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</si>
  <si>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</si>
  <si>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</si>
  <si>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</si>
  <si>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</si>
  <si>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</si>
  <si>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</si>
  <si>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</si>
  <si>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</si>
  <si>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</si>
  <si>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</si>
  <si>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</si>
  <si>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</si>
  <si>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</si>
  <si>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</si>
  <si>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</si>
  <si>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</si>
  <si>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</si>
  <si>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</si>
  <si>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</si>
  <si>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</si>
  <si>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</si>
  <si>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</si>
  <si>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</si>
  <si>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</si>
  <si>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</si>
  <si>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</si>
  <si>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</si>
  <si>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</si>
  <si>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</si>
  <si>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</si>
  <si>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</si>
  <si>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</si>
  <si>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</si>
  <si>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</si>
  <si>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</si>
  <si>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</si>
  <si>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</si>
  <si>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</si>
  <si>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</si>
  <si>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</si>
  <si>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</si>
  <si>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</si>
  <si>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</si>
  <si>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</si>
  <si>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</si>
  <si>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</si>
  <si>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</si>
  <si>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</si>
  <si>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</si>
  <si>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</si>
  <si>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</si>
  <si>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</si>
  <si>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</si>
  <si>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</si>
  <si>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</si>
  <si>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</si>
  <si>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</si>
  <si>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</si>
  <si>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</si>
  <si>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</si>
  <si>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</si>
  <si>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</si>
  <si>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</si>
  <si>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</si>
  <si>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</si>
  <si>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</si>
  <si>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</si>
  <si>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</si>
  <si>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</si>
  <si>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</si>
  <si>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</si>
  <si>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</si>
  <si>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</si>
  <si>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</si>
  <si>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</si>
  <si>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</si>
  <si>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</si>
  <si>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</si>
  <si>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</si>
  <si>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</si>
  <si>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</si>
  <si>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</si>
  <si>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</si>
  <si>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</si>
  <si>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</si>
  <si>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</si>
  <si>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</si>
  <si>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</si>
  <si>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</si>
  <si>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</si>
  <si>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</si>
  <si>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</si>
  <si>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</si>
  <si>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</si>
  <si>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</si>
  <si>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</si>
  <si>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</si>
  <si>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</si>
  <si>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</si>
  <si>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</si>
  <si>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</si>
  <si>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</si>
  <si>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</si>
  <si>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</si>
  <si>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</si>
  <si>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</si>
  <si>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</si>
  <si>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</si>
  <si>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</si>
  <si>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</si>
  <si>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</si>
  <si>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</si>
  <si>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</si>
  <si>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</si>
  <si>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</si>
  <si>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</si>
  <si>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</si>
  <si>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</si>
  <si>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</si>
  <si>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</si>
  <si>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</si>
  <si>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</si>
  <si>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</si>
  <si>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</si>
  <si>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</si>
  <si>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</si>
  <si>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</si>
  <si>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</si>
  <si>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</si>
  <si>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</si>
  <si>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</si>
  <si>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</si>
  <si>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</si>
  <si>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</si>
  <si>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</si>
  <si>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</si>
  <si>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</si>
  <si>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</si>
  <si>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</si>
  <si>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</si>
  <si>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</si>
  <si>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</si>
  <si>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</si>
  <si>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</si>
  <si>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</si>
  <si>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</si>
  <si>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</si>
  <si>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</si>
  <si>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</si>
  <si>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</si>
  <si>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</si>
  <si>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</si>
  <si>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</si>
  <si>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</si>
  <si>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</si>
  <si>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</si>
  <si>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</si>
  <si>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</si>
  <si>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</si>
  <si>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</si>
  <si>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</si>
  <si>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</si>
  <si>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</si>
  <si>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</si>
  <si>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</si>
  <si>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</si>
  <si>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</si>
  <si>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</si>
  <si>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</si>
  <si>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</si>
  <si>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</si>
  <si>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</si>
  <si>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</si>
  <si>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</si>
  <si>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</si>
  <si>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</si>
  <si>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</si>
  <si>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</si>
  <si>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</si>
  <si>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</si>
  <si>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</si>
  <si>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</si>
  <si>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</si>
  <si>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</si>
  <si>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</si>
  <si>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</si>
  <si>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</si>
  <si>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</si>
  <si>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</si>
  <si>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</si>
  <si>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</si>
  <si>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</si>
  <si>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</si>
  <si>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</si>
  <si>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</si>
  <si>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</si>
  <si>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</si>
  <si>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</si>
  <si>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</si>
  <si>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</si>
  <si>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</si>
  <si>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</si>
  <si>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</si>
  <si>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</si>
  <si>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</si>
  <si>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</si>
  <si>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</si>
  <si>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</si>
  <si>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</si>
  <si>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</si>
  <si>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</si>
  <si>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</si>
  <si>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</si>
  <si>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</si>
  <si>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</si>
  <si>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</si>
  <si>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</si>
  <si>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</si>
  <si>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</si>
  <si>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</si>
  <si>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</si>
  <si>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</si>
  <si>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</si>
  <si>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</si>
  <si>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</si>
  <si>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</si>
  <si>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</si>
  <si>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</si>
  <si>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</si>
  <si>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</si>
  <si>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</si>
  <si>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</si>
  <si>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</si>
  <si>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</si>
  <si>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</si>
  <si>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</si>
  <si>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</si>
  <si>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</si>
  <si>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</si>
  <si>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</si>
  <si>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</si>
  <si>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</si>
  <si>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</si>
  <si>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</si>
  <si>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</si>
  <si>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</si>
  <si>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</si>
  <si>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</si>
  <si>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</si>
  <si>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</si>
  <si>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</si>
  <si>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</si>
  <si>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</si>
  <si>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</si>
  <si>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</si>
  <si>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</si>
  <si>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</si>
  <si>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</si>
  <si>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</si>
  <si>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</si>
  <si>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</si>
  <si>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</si>
  <si>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</si>
  <si>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</si>
  <si>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</si>
  <si>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</si>
  <si>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</si>
  <si>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</si>
  <si>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</si>
  <si>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</si>
  <si>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</si>
  <si>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</si>
  <si>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</si>
  <si>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</si>
  <si>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</si>
  <si>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</si>
  <si>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</si>
  <si>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</si>
  <si>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</si>
  <si>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</si>
  <si>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</si>
  <si>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</si>
  <si>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</si>
  <si>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</si>
  <si>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</si>
  <si>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</si>
  <si>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</si>
  <si>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</si>
  <si>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</si>
  <si>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</si>
  <si>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</si>
  <si>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</si>
  <si>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</si>
  <si>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</si>
  <si>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</si>
  <si>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</si>
  <si>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</si>
  <si>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</si>
  <si>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</si>
  <si>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</si>
  <si>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</si>
  <si>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</si>
  <si>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</si>
  <si>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</si>
  <si>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</si>
  <si>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</si>
  <si>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</si>
  <si>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</si>
  <si>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</si>
  <si>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</si>
  <si>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</si>
  <si>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</si>
  <si>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</si>
  <si>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</si>
  <si>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</si>
  <si>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</si>
  <si>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</si>
  <si>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</si>
  <si>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</si>
  <si>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</si>
  <si>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</si>
  <si>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</si>
  <si>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</si>
  <si>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</si>
  <si>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</si>
  <si>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</si>
  <si>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</si>
  <si>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</si>
  <si>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</si>
  <si>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</si>
  <si>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</si>
  <si>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</si>
  <si>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</si>
  <si>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</si>
  <si>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</si>
  <si>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</si>
  <si>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</si>
  <si>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</si>
  <si>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</si>
  <si>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</si>
  <si>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</si>
  <si>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</si>
  <si>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</si>
  <si>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</si>
  <si>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</si>
  <si>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</si>
  <si>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</si>
  <si>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</si>
  <si>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</si>
  <si>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</si>
  <si>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</si>
  <si>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</si>
  <si>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</si>
  <si>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</si>
  <si>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</si>
  <si>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</si>
  <si>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</si>
  <si>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</si>
  <si>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</si>
  <si>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</si>
  <si>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</si>
  <si>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</si>
  <si>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</si>
  <si>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</si>
  <si>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</si>
  <si>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</si>
  <si>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</si>
  <si>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</si>
  <si>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</si>
  <si>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</si>
  <si>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</si>
  <si>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</si>
  <si>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</si>
  <si>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</si>
  <si>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</si>
  <si>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</si>
  <si>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</si>
  <si>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</si>
  <si>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</si>
  <si>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</si>
  <si>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</si>
  <si>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</si>
  <si>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</si>
  <si>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</si>
  <si>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</si>
  <si>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</si>
  <si>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</si>
  <si>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</si>
  <si>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</si>
  <si>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</si>
  <si>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</si>
  <si>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</si>
  <si>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</si>
  <si>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</si>
  <si>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</si>
  <si>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</si>
  <si>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</si>
  <si>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</si>
  <si>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</si>
  <si>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</si>
  <si>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</si>
  <si>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</si>
  <si>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</si>
  <si>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</si>
  <si>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</si>
  <si>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</si>
  <si>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</si>
  <si>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</si>
  <si>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</si>
  <si>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</si>
  <si>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</si>
  <si>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</si>
  <si>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</si>
  <si>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</si>
  <si>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</si>
  <si>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</si>
  <si>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</si>
  <si>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</si>
  <si>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</si>
  <si>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</si>
  <si>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</si>
  <si>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</si>
  <si>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</si>
  <si>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</si>
  <si>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</si>
  <si>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</si>
  <si>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</si>
  <si>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</si>
  <si>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</si>
  <si>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</si>
  <si>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</si>
  <si>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</si>
  <si>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</si>
  <si>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</si>
  <si>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</si>
  <si>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</si>
  <si>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</si>
  <si>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</si>
  <si>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</si>
  <si>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</si>
  <si>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</si>
  <si>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</si>
  <si>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</si>
  <si>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</si>
  <si>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</si>
  <si>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</si>
  <si>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</si>
  <si>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</si>
  <si>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</si>
  <si>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</si>
  <si>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</si>
  <si>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</si>
  <si>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</si>
  <si>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</si>
  <si>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</si>
  <si>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</si>
  <si>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</si>
  <si>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</si>
  <si>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</si>
  <si>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</si>
  <si>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</si>
  <si>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</si>
  <si>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</si>
  <si>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</si>
  <si>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</si>
  <si>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</si>
  <si>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</si>
  <si>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</si>
  <si>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</si>
  <si>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</si>
  <si>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</si>
  <si>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</si>
  <si>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</si>
  <si>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</si>
  <si>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</si>
  <si>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</si>
  <si>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</si>
  <si>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</si>
  <si>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</si>
  <si>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</si>
  <si>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</si>
  <si>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</si>
  <si>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</si>
  <si>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</si>
  <si>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</si>
  <si>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</si>
  <si>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</si>
  <si>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</si>
  <si>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</si>
  <si>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</si>
  <si>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</si>
  <si>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</si>
  <si>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</si>
  <si>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</si>
  <si>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</si>
  <si>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</si>
  <si>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</si>
  <si>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</si>
  <si>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</si>
  <si>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</si>
  <si>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</si>
  <si>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</si>
  <si>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</si>
  <si>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</si>
  <si>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</si>
  <si>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</si>
  <si>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</si>
  <si>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</si>
  <si>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</si>
  <si>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</si>
  <si>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</si>
  <si>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</si>
  <si>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</si>
  <si>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</si>
  <si>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</si>
  <si>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</si>
  <si>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</si>
  <si>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</si>
  <si>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</si>
  <si>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</si>
  <si>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</si>
  <si>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</si>
  <si>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</si>
  <si>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</si>
  <si>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</si>
  <si>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</si>
  <si>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</si>
  <si>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</si>
  <si>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</si>
  <si>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</si>
  <si>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</si>
  <si>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</si>
  <si>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</si>
  <si>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</si>
  <si>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</si>
  <si>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</si>
  <si>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</si>
  <si>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</si>
  <si>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</si>
  <si>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</si>
  <si>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</si>
  <si>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</si>
  <si>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</si>
  <si>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</si>
  <si>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</si>
  <si>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</si>
  <si>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</si>
  <si>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</si>
  <si>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</si>
  <si>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</si>
  <si>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</si>
  <si>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</si>
  <si>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</si>
  <si>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</si>
  <si>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</si>
  <si>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</si>
  <si>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</si>
  <si>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</si>
  <si>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</si>
  <si>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</si>
  <si>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</si>
  <si>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</si>
  <si>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</si>
  <si>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</si>
  <si>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</si>
  <si>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</si>
  <si>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</si>
  <si>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</si>
  <si>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</si>
  <si>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</si>
  <si>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</si>
  <si>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</si>
  <si>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</si>
  <si>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</si>
  <si>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</si>
  <si>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</si>
  <si>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</si>
  <si>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</si>
  <si>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</si>
  <si>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</si>
  <si>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</si>
  <si>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</si>
  <si>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</si>
  <si>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</si>
  <si>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</si>
  <si>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</si>
  <si>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</si>
  <si>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</si>
  <si>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</si>
  <si>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</si>
  <si>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</si>
  <si>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</si>
  <si>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</si>
  <si>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</si>
  <si>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</si>
  <si>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</si>
  <si>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</si>
  <si>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</si>
  <si>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</si>
  <si>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</si>
  <si>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</si>
  <si>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</si>
  <si>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</si>
  <si>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</si>
  <si>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</si>
  <si>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</si>
  <si>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</si>
  <si>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</si>
  <si>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</si>
  <si>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</si>
  <si>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</si>
  <si>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</si>
  <si>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</si>
  <si>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</si>
  <si>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</si>
  <si>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</si>
  <si>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</si>
  <si>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</si>
  <si>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</si>
  <si>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</si>
  <si>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</si>
  <si>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</si>
  <si>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</si>
  <si>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</si>
  <si>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</si>
  <si>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</si>
  <si>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</si>
  <si>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</si>
  <si>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</si>
  <si>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</si>
  <si>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</si>
  <si>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</si>
  <si>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</si>
  <si>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</si>
  <si>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</si>
  <si>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</si>
  <si>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</si>
  <si>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</si>
  <si>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</si>
  <si>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</si>
  <si>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</si>
  <si>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</si>
  <si>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</si>
  <si>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</si>
  <si>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</si>
  <si>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</si>
  <si>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</si>
  <si>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</si>
  <si>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</si>
  <si>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</si>
  <si>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</si>
  <si>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</si>
  <si>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</si>
  <si>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</si>
  <si>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</si>
  <si>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</si>
  <si>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</si>
  <si>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</si>
  <si>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</si>
  <si>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</si>
  <si>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</si>
  <si>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</si>
  <si>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</si>
  <si>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</si>
  <si>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</si>
  <si>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</si>
  <si>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</si>
  <si>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</si>
  <si>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</si>
  <si>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</si>
  <si>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</si>
  <si>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</si>
  <si>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</si>
  <si>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</si>
  <si>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</si>
  <si>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</si>
  <si>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</si>
  <si>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</si>
  <si>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</si>
  <si>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</si>
  <si>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</si>
  <si>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</si>
  <si>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</si>
  <si>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</si>
  <si>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</si>
  <si>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</si>
  <si>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</si>
  <si>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</si>
  <si>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</si>
  <si>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</si>
  <si>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</si>
  <si>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</si>
  <si>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</si>
  <si>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</si>
  <si>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</si>
  <si>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</si>
  <si>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</si>
  <si>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</si>
  <si>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</si>
  <si>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</si>
  <si>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</si>
  <si>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</si>
  <si>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</si>
  <si>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</si>
  <si>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</si>
  <si>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</si>
  <si>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</si>
  <si>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</si>
  <si>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</si>
  <si>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</si>
  <si>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</si>
  <si>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</si>
  <si>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</si>
  <si>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</si>
  <si>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</si>
  <si>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</si>
  <si>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</si>
  <si>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</si>
  <si>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</si>
  <si>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</si>
  <si>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</si>
  <si>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</si>
  <si>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</si>
  <si>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</si>
  <si>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</si>
  <si>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</si>
  <si>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</si>
  <si>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</si>
  <si>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</si>
  <si>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</si>
  <si>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</si>
  <si>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</si>
  <si>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</si>
  <si>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</si>
  <si>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</si>
  <si>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</si>
  <si>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</si>
  <si>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</si>
  <si>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</si>
  <si>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</si>
  <si>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</si>
  <si>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</si>
  <si>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</si>
  <si>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</si>
  <si>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</si>
  <si>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</si>
  <si>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</si>
  <si>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</si>
  <si>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</si>
  <si>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</si>
  <si>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</si>
  <si>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</si>
  <si>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</si>
  <si>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</si>
  <si>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</si>
  <si>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</si>
  <si>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</si>
  <si>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</si>
  <si>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</si>
  <si>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</si>
  <si>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</si>
  <si>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</si>
  <si>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</si>
  <si>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</si>
  <si>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</si>
  <si>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</si>
  <si>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</si>
  <si>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</si>
  <si>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</si>
  <si>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</si>
  <si>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</si>
  <si>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</si>
  <si>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</si>
  <si>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</si>
  <si>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</si>
  <si>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</si>
  <si>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</si>
  <si>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</si>
  <si>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</si>
  <si>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</si>
  <si>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</si>
  <si>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</si>
  <si>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</si>
  <si>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</si>
  <si>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</si>
  <si>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</si>
  <si>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</si>
  <si>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</si>
  <si>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</si>
  <si>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</si>
  <si>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</si>
  <si>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</si>
  <si>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</si>
  <si>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</si>
  <si>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</si>
  <si>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</si>
  <si>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</si>
  <si>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</si>
  <si>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</si>
  <si>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</si>
  <si>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</si>
  <si>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</si>
  <si>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</si>
  <si>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</si>
  <si>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</si>
  <si>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</si>
  <si>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</si>
  <si>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</si>
  <si>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</si>
  <si>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</si>
  <si>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</si>
  <si>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</si>
  <si>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</si>
  <si>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</si>
  <si>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</si>
  <si>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</si>
  <si>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</si>
  <si>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</si>
  <si>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</si>
  <si>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</si>
  <si>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</si>
  <si>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</si>
  <si>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</si>
  <si>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</si>
  <si>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</si>
  <si>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</si>
  <si>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</si>
  <si>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</si>
  <si>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</si>
  <si>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</si>
  <si>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</si>
  <si>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</si>
  <si>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</si>
  <si>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</si>
  <si>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</si>
  <si>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</si>
  <si>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</si>
  <si>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</si>
  <si>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</si>
  <si>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</si>
  <si>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</si>
  <si>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</si>
  <si>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</si>
  <si>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</si>
  <si>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</si>
  <si>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</si>
  <si>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</si>
  <si>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</si>
  <si>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</si>
  <si>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</si>
  <si>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</si>
  <si>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</si>
  <si>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</si>
  <si>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</si>
  <si>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</si>
  <si>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</si>
  <si>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</si>
  <si>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</si>
  <si>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</si>
  <si>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</si>
  <si>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</si>
  <si>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</si>
  <si>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</si>
  <si>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</si>
  <si>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</si>
  <si>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</si>
  <si>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</si>
  <si>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</si>
  <si>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</si>
  <si>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</si>
  <si>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</si>
  <si>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</si>
  <si>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</si>
  <si>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</si>
  <si>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</si>
  <si>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</si>
  <si>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</si>
  <si>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</si>
  <si>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</si>
  <si>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</si>
  <si>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</si>
  <si>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</si>
  <si>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</si>
  <si>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</si>
  <si>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</si>
  <si>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</si>
  <si>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</si>
  <si>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</si>
  <si>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</si>
  <si>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</si>
  <si>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</si>
  <si>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</si>
  <si>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</si>
  <si>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</si>
  <si>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</si>
  <si>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</si>
  <si>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</si>
  <si>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</si>
  <si>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</si>
  <si>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</si>
  <si>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</si>
  <si>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</si>
  <si>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</si>
  <si>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</si>
  <si>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</si>
  <si>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</si>
  <si>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</si>
  <si>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</si>
  <si>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</si>
  <si>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</si>
  <si>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</si>
  <si>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</si>
  <si>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</si>
  <si>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</si>
  <si>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</si>
  <si>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</si>
  <si>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</si>
  <si>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</si>
  <si>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</si>
  <si>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</si>
  <si>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</si>
  <si>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</si>
  <si>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</si>
  <si>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</si>
  <si>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</si>
  <si>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</si>
  <si>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</si>
  <si>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</si>
  <si>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</si>
  <si>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</si>
  <si>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</si>
  <si>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</si>
  <si>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</si>
  <si>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</si>
  <si>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</si>
  <si>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</si>
  <si>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</si>
  <si>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</si>
  <si>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</si>
  <si>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</si>
  <si>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</si>
  <si>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</si>
  <si>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</si>
  <si>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</si>
  <si>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</si>
  <si>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</si>
  <si>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</si>
  <si>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</si>
  <si>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</si>
  <si>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</si>
  <si>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</si>
  <si>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</si>
  <si>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</si>
  <si>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</si>
  <si>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</si>
  <si>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</si>
  <si>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</si>
  <si>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</si>
  <si>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</si>
  <si>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</si>
  <si>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</si>
  <si>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</si>
  <si>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</si>
  <si>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</si>
  <si>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</si>
  <si>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</si>
  <si>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</si>
  <si>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</si>
  <si>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</si>
  <si>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</si>
  <si>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</si>
  <si>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</si>
  <si>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</si>
  <si>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</si>
  <si>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</si>
  <si>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</si>
  <si>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</si>
  <si>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</si>
  <si>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</si>
  <si>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</si>
  <si>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</si>
  <si>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</si>
  <si>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</si>
  <si>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</si>
  <si>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</si>
  <si>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</si>
  <si>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</si>
  <si>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</si>
  <si>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</si>
  <si>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</si>
  <si>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</si>
  <si>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</si>
  <si>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</si>
  <si>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</si>
  <si>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</si>
  <si>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</si>
  <si>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</si>
  <si>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</si>
  <si>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</si>
  <si>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</si>
  <si>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</si>
  <si>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</si>
  <si>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</si>
  <si>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</si>
  <si>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</si>
  <si>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</si>
  <si>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</si>
  <si>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</si>
  <si>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</si>
  <si>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</si>
  <si>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</si>
  <si>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</si>
  <si>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</si>
  <si>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</si>
  <si>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</si>
  <si>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</si>
  <si>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</si>
  <si>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</si>
  <si>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</si>
  <si>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</si>
  <si>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</si>
  <si>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</si>
  <si>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</si>
  <si>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</si>
  <si>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</si>
  <si>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</si>
  <si>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</si>
  <si>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</si>
  <si>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</si>
  <si>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</si>
  <si>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</si>
  <si>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</si>
  <si>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</si>
  <si>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</si>
  <si>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</si>
  <si>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</si>
  <si>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</si>
  <si>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</si>
  <si>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</si>
  <si>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</si>
  <si>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</si>
  <si>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</si>
  <si>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</si>
  <si>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</si>
  <si>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</si>
  <si>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</si>
  <si>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</si>
  <si>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</si>
  <si>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</si>
  <si>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</si>
  <si>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</si>
  <si>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</si>
  <si>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</si>
  <si>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</si>
  <si>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</si>
  <si>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</si>
  <si>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</si>
  <si>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</si>
  <si>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</si>
  <si>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</si>
  <si>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</si>
  <si>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</si>
  <si>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</si>
  <si>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</si>
  <si>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</si>
  <si>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</si>
  <si>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</si>
  <si>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</si>
  <si>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</si>
  <si>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</si>
  <si>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</si>
  <si>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</si>
  <si>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</si>
  <si>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</si>
  <si>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</si>
  <si>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</si>
  <si>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</si>
  <si>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</si>
  <si>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</si>
  <si>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</si>
  <si>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</si>
  <si>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</si>
  <si>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</si>
  <si>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</si>
  <si>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</si>
  <si>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</si>
  <si>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</si>
  <si>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</si>
  <si>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</si>
  <si>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</si>
  <si>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</si>
  <si>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</si>
  <si>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</si>
  <si>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</si>
  <si>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</si>
  <si>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</si>
  <si>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</si>
  <si>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</si>
  <si>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</si>
  <si>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</si>
  <si>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</si>
  <si>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</si>
  <si>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</si>
  <si>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</si>
  <si>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</si>
  <si>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</si>
  <si>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</si>
  <si>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</si>
  <si>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</si>
  <si>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</si>
  <si>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</si>
  <si>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</si>
  <si>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</si>
  <si>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</si>
  <si>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</si>
  <si>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</si>
  <si>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</si>
  <si>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</si>
  <si>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</si>
  <si>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</si>
  <si>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</si>
  <si>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</si>
  <si>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</si>
  <si>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</si>
  <si>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</si>
  <si>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</si>
  <si>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</si>
  <si>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</si>
  <si>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</si>
  <si>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</si>
  <si>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</si>
  <si>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</si>
  <si>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</si>
  <si>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</si>
  <si>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</si>
  <si>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</si>
  <si>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</si>
  <si>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</si>
  <si>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</si>
  <si>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</si>
  <si>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</si>
  <si>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</si>
  <si>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</si>
  <si>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</si>
  <si>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</si>
  <si>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</si>
  <si>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</si>
  <si>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</si>
  <si>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</si>
  <si>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</si>
  <si>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</si>
  <si>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</si>
  <si>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</si>
  <si>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</si>
  <si>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</si>
  <si>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</si>
  <si>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</si>
  <si>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</si>
  <si>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</si>
  <si>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</si>
  <si>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</si>
  <si>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</si>
  <si>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</si>
  <si>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</si>
  <si>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</si>
  <si>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</si>
  <si>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</si>
  <si>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</si>
  <si>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</si>
  <si>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</si>
  <si>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</si>
  <si>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</si>
  <si>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</si>
  <si>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</si>
  <si>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</si>
  <si>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</si>
  <si>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</si>
  <si>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</si>
  <si>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</si>
  <si>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</si>
  <si>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</si>
  <si>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</si>
  <si>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</si>
  <si>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</si>
  <si>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</si>
  <si>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</si>
  <si>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</si>
  <si>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</si>
  <si>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</si>
  <si>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</si>
  <si>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</si>
  <si>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</si>
  <si>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</si>
  <si>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</si>
  <si>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</si>
  <si>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</si>
  <si>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</si>
  <si>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</si>
  <si>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</si>
  <si>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</si>
  <si>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</si>
  <si>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</si>
  <si>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</si>
  <si>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</si>
  <si>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</si>
  <si>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</si>
  <si>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</si>
  <si>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</si>
  <si>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</si>
  <si>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</si>
  <si>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</si>
  <si>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</si>
  <si>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</si>
  <si>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</si>
  <si>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</si>
  <si>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</si>
  <si>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</si>
  <si>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</si>
  <si>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</si>
  <si>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</si>
  <si>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</si>
  <si>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</si>
  <si>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</si>
  <si>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</si>
  <si>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</si>
  <si>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</si>
  <si>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</si>
  <si>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</si>
  <si>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</si>
  <si>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</si>
  <si>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</si>
  <si>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</si>
  <si>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</si>
  <si>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</si>
  <si>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</si>
  <si>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</si>
  <si>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</si>
  <si>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</si>
  <si>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</si>
  <si>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</si>
  <si>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</si>
  <si>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</si>
  <si>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</si>
  <si>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</si>
  <si>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</si>
  <si>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</si>
  <si>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</si>
  <si>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</si>
  <si>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</si>
  <si>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</si>
  <si>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</si>
  <si>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</si>
  <si>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</si>
  <si>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</si>
  <si>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</si>
  <si>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</si>
  <si>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</si>
  <si>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</si>
  <si>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</si>
  <si>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</si>
  <si>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</si>
  <si>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</si>
  <si>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</si>
  <si>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</si>
  <si>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</si>
  <si>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</si>
  <si>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</si>
  <si>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</si>
  <si>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</si>
  <si>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</si>
  <si>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</si>
  <si>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</si>
  <si>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</si>
  <si>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</si>
  <si>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</si>
  <si>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</si>
  <si>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</si>
  <si>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</si>
  <si>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</si>
  <si>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</si>
  <si>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</si>
  <si>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</si>
  <si>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</si>
  <si>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</si>
  <si>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</si>
  <si>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</si>
  <si>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</si>
  <si>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</si>
  <si>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</si>
  <si>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</si>
  <si>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</si>
  <si>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</si>
  <si>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</si>
  <si>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</si>
  <si>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</si>
  <si>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</si>
  <si>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</si>
  <si>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</si>
  <si>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</si>
  <si>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</si>
  <si>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</si>
  <si>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</si>
  <si>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</si>
  <si>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</si>
  <si>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</si>
  <si>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</si>
  <si>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</si>
  <si>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</si>
  <si>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</si>
  <si>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</si>
  <si>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</si>
  <si>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</si>
  <si>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</si>
  <si>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</si>
  <si>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</si>
  <si>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</si>
  <si>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</si>
  <si>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</si>
  <si>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</si>
  <si>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</si>
  <si>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</si>
  <si>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</si>
  <si>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</si>
  <si>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</si>
  <si>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</si>
  <si>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</si>
  <si>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</si>
  <si>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</si>
  <si>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</si>
  <si>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</si>
  <si>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</si>
  <si>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</si>
  <si>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</si>
  <si>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</si>
  <si>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</si>
  <si>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</si>
  <si>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</si>
  <si>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</si>
  <si>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</si>
  <si>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</si>
  <si>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</si>
  <si>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</si>
  <si>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</si>
  <si>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</si>
  <si>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</si>
  <si>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</si>
  <si>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</si>
  <si>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</si>
  <si>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</si>
  <si>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</si>
  <si>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</si>
  <si>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</si>
  <si>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</si>
  <si>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</si>
  <si>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</si>
  <si>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</si>
  <si>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</si>
  <si>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</si>
  <si>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</si>
  <si>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</si>
  <si>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</si>
  <si>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</si>
  <si>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</si>
  <si>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</si>
  <si>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</si>
  <si>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</si>
  <si>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</si>
  <si>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</si>
  <si>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</si>
  <si>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</si>
  <si>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</si>
  <si>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</si>
  <si>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</si>
  <si>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</si>
  <si>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</si>
  <si>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</si>
  <si>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</si>
  <si>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</si>
  <si>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</si>
  <si>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</si>
  <si>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</si>
  <si>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</si>
  <si>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</si>
  <si>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</si>
  <si>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</si>
  <si>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</si>
  <si>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</si>
  <si>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</si>
  <si>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</si>
  <si>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</si>
  <si>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</si>
  <si>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</si>
  <si>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</si>
  <si>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</si>
  <si>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</si>
  <si>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</si>
  <si>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</si>
  <si>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</si>
  <si>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</si>
  <si>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</si>
  <si>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</si>
  <si>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</si>
  <si>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</si>
  <si>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</si>
  <si>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</si>
  <si>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</si>
  <si>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</si>
  <si>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</si>
  <si>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</si>
  <si>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</si>
  <si>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</si>
  <si>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</si>
  <si>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</si>
  <si>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</si>
  <si>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</si>
  <si>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</si>
  <si>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</si>
  <si>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</si>
  <si>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</si>
  <si>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</si>
  <si>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</si>
  <si>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</si>
  <si>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</si>
  <si>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</si>
  <si>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</si>
  <si>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</si>
  <si>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</si>
  <si>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</si>
  <si>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</si>
  <si>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</si>
  <si>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</si>
  <si>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</si>
  <si>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</si>
  <si>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</si>
  <si>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</si>
  <si>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</si>
  <si>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</si>
  <si>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</si>
  <si>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</si>
  <si>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</si>
  <si>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</si>
  <si>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</si>
  <si>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</si>
  <si>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</si>
  <si>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</si>
  <si>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</si>
  <si>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</si>
  <si>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</si>
  <si>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</si>
  <si>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</si>
  <si>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</si>
  <si>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</si>
  <si>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</si>
  <si>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</si>
  <si>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</si>
  <si>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</si>
  <si>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</si>
  <si>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</si>
  <si>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</si>
  <si>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</si>
  <si>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</si>
  <si>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</si>
  <si>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</si>
  <si>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</si>
  <si>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</si>
  <si>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</si>
  <si>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</si>
  <si>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</si>
  <si>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</si>
  <si>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</si>
  <si>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</si>
  <si>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</si>
  <si>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</si>
  <si>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</si>
  <si>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</si>
  <si>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</si>
  <si>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</si>
  <si>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</si>
  <si>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</si>
  <si>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</si>
  <si>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</si>
  <si>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</si>
  <si>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</si>
  <si>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</si>
  <si>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</si>
  <si>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</si>
  <si>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</si>
  <si>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</si>
  <si>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</si>
  <si>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</si>
  <si>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</si>
  <si>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</si>
  <si>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</si>
  <si>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</si>
  <si>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</si>
  <si>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</si>
  <si>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</si>
  <si>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</si>
  <si>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</si>
  <si>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</si>
  <si>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</si>
  <si>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</si>
  <si>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</si>
  <si>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</si>
  <si>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</si>
  <si>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</si>
  <si>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</si>
  <si>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</si>
  <si>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</si>
  <si>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</si>
  <si>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</si>
  <si>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</si>
  <si>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</si>
  <si>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</si>
  <si>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</si>
  <si>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</si>
  <si>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</si>
  <si>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</si>
  <si>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</si>
  <si>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</si>
  <si>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</si>
  <si>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</si>
  <si>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</si>
  <si>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</si>
  <si>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</si>
  <si>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</si>
  <si>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</si>
  <si>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</si>
  <si>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</si>
  <si>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</si>
  <si>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</si>
  <si>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</si>
  <si>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</si>
  <si>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</si>
  <si>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</si>
  <si>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</si>
  <si>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</si>
  <si>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</si>
  <si>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</si>
  <si>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</si>
  <si>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</si>
  <si>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</si>
  <si>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</si>
  <si>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</si>
  <si>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</si>
  <si>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</si>
  <si>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</si>
  <si>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</si>
  <si>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</si>
  <si>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</si>
  <si>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</si>
  <si>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</si>
  <si>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</si>
  <si>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</si>
  <si>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</si>
  <si>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</si>
  <si>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</si>
  <si>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</si>
  <si>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</si>
  <si>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</si>
  <si>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</si>
  <si>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</si>
  <si>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</si>
  <si>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</si>
  <si>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</si>
  <si>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</si>
  <si>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</si>
  <si>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</si>
  <si>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</si>
  <si>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</si>
  <si>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</si>
  <si>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</si>
  <si>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</si>
  <si>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</si>
  <si>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</si>
  <si>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</si>
  <si>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</si>
  <si>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</si>
  <si>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</si>
  <si>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</si>
  <si>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</si>
  <si>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</si>
  <si>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</si>
  <si>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</si>
  <si>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</si>
  <si>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</si>
  <si>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</si>
  <si>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</si>
  <si>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</si>
  <si>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</si>
  <si>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</si>
  <si>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</si>
  <si>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</si>
  <si>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</si>
  <si>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</si>
  <si>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</si>
  <si>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</si>
  <si>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</si>
  <si>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</si>
  <si>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</si>
  <si>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</si>
  <si>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</si>
  <si>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</si>
  <si>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</si>
  <si>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</si>
  <si>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</si>
  <si>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</si>
  <si>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</si>
  <si>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</si>
  <si>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</si>
  <si>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</si>
  <si>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</si>
  <si>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</si>
  <si>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</si>
  <si>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</si>
  <si>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</si>
  <si>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</si>
  <si>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</si>
  <si>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</si>
  <si>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</si>
  <si>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</si>
  <si>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</si>
  <si>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</si>
  <si>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</si>
  <si>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</si>
  <si>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</si>
  <si>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</si>
  <si>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</si>
  <si>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</si>
  <si>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</si>
  <si>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</si>
  <si>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</si>
  <si>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</si>
  <si>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</si>
  <si>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</si>
  <si>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</si>
  <si>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</si>
  <si>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</si>
  <si>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</si>
  <si>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</si>
  <si>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</si>
  <si>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</si>
  <si>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</si>
  <si>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</si>
  <si>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</si>
  <si>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</si>
  <si>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</si>
  <si>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</si>
  <si>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</si>
  <si>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</si>
  <si>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</si>
  <si>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</si>
  <si>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</si>
  <si>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</si>
  <si>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</si>
  <si>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</si>
  <si>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</si>
  <si>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</si>
  <si>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</si>
  <si>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</si>
  <si>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</si>
  <si>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</si>
  <si>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</si>
  <si>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</si>
  <si>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</si>
  <si>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</si>
  <si>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</si>
  <si>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</si>
  <si>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</si>
  <si>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</si>
  <si>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</si>
  <si>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</si>
  <si>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</si>
  <si>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</si>
  <si>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</si>
  <si>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</si>
  <si>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</si>
  <si>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</si>
  <si>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</si>
  <si>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</si>
  <si>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</si>
  <si>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</si>
  <si>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</si>
  <si>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</si>
  <si>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</si>
  <si>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</si>
  <si>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</si>
  <si>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</si>
  <si>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</si>
  <si>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</si>
  <si>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</si>
  <si>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</si>
  <si>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</si>
  <si>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</si>
  <si>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</si>
  <si>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</si>
  <si>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</si>
  <si>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</si>
  <si>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</si>
  <si>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</si>
  <si>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</si>
  <si>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</si>
  <si>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</si>
  <si>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</si>
  <si>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</si>
  <si>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</si>
  <si>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</si>
  <si>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</si>
  <si>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</si>
  <si>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</si>
  <si>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</si>
  <si>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</si>
  <si>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</si>
  <si>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</si>
  <si>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</si>
  <si>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</si>
  <si>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</si>
  <si>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</si>
  <si>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</si>
  <si>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</si>
  <si>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</si>
  <si>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</si>
  <si>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</si>
  <si>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</si>
  <si>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</si>
  <si>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</si>
  <si>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</si>
  <si>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</si>
  <si>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</si>
  <si>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</si>
  <si>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</si>
  <si>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</si>
  <si>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</si>
  <si>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</si>
  <si>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</si>
  <si>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</si>
  <si>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</si>
  <si>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</si>
  <si>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</si>
  <si>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</si>
  <si>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</si>
  <si>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</si>
  <si>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</si>
  <si>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</si>
  <si>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</si>
  <si>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</si>
  <si>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</si>
  <si>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</si>
  <si>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</si>
  <si>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</si>
  <si>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</si>
  <si>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</si>
  <si>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</si>
  <si>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</si>
  <si>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</si>
  <si>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</si>
  <si>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</si>
  <si>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</si>
  <si>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</si>
  <si>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</si>
  <si>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</si>
  <si>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</si>
  <si>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</si>
  <si>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</si>
  <si>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</si>
  <si>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</si>
  <si>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</si>
  <si>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</si>
  <si>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</si>
  <si>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</si>
  <si>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</si>
  <si>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</si>
  <si>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</si>
  <si>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</si>
  <si>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</si>
  <si>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</si>
  <si>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</si>
  <si>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</si>
  <si>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</si>
  <si>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</si>
  <si>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</si>
  <si>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</si>
  <si>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</si>
  <si>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</si>
  <si>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</si>
  <si>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</si>
  <si>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</si>
  <si>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</si>
  <si>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</si>
  <si>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</si>
  <si>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</si>
  <si>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</si>
  <si>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</si>
  <si>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</si>
  <si>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</si>
  <si>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</si>
  <si>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</si>
  <si>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</si>
  <si>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</si>
  <si>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</si>
  <si>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</si>
  <si>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</si>
  <si>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</si>
  <si>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</si>
  <si>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</si>
  <si>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</si>
  <si>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</si>
  <si>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</si>
  <si>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</si>
  <si>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</si>
  <si>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</si>
  <si>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</si>
  <si>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</si>
  <si>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</si>
  <si>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</si>
  <si>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</si>
  <si>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</si>
  <si>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</si>
  <si>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</si>
  <si>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</si>
  <si>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</si>
  <si>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</si>
  <si>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</si>
  <si>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</si>
  <si>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</si>
  <si>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</si>
  <si>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</si>
  <si>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</si>
  <si>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</si>
  <si>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</si>
  <si>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</si>
  <si>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</si>
  <si>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</si>
  <si>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</si>
  <si>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</si>
  <si>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</si>
  <si>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</si>
  <si>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</si>
  <si>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</si>
  <si>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</si>
  <si>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</si>
  <si>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</si>
  <si>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</si>
  <si>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</si>
  <si>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</si>
  <si>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</si>
  <si>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</si>
  <si>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</si>
  <si>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</si>
  <si>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</si>
  <si>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</si>
  <si>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</si>
  <si>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</si>
  <si>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</si>
  <si>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</si>
  <si>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</si>
  <si>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</si>
  <si>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</si>
  <si>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</si>
  <si>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</si>
  <si>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</si>
  <si>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</si>
  <si>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</si>
  <si>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</si>
  <si>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</si>
  <si>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</si>
  <si>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</si>
  <si>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</si>
  <si>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</si>
  <si>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</si>
  <si>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</si>
  <si>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</si>
  <si>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</si>
  <si>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</si>
  <si>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</si>
  <si>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</si>
  <si>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</si>
  <si>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</si>
  <si>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</si>
  <si>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</si>
  <si>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</si>
  <si>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</si>
  <si>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</si>
  <si>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</si>
  <si>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</si>
  <si>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</si>
  <si>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</si>
  <si>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</si>
  <si>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</si>
  <si>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</si>
  <si>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</si>
  <si>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</si>
  <si>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</si>
  <si>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</si>
  <si>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</si>
  <si>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</si>
  <si>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</si>
  <si>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</si>
  <si>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</si>
  <si>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</si>
  <si>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</si>
  <si>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</si>
  <si>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</si>
  <si>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</si>
  <si>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</si>
  <si>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</si>
  <si>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</si>
  <si>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</si>
  <si>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</si>
  <si>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</si>
  <si>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</si>
  <si>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</si>
  <si>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</si>
  <si>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</si>
  <si>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</si>
  <si>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</si>
  <si>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</si>
  <si>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</si>
  <si>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</si>
  <si>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</si>
  <si>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</si>
  <si>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</si>
  <si>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</si>
  <si>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</si>
  <si>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</si>
  <si>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</si>
  <si>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</si>
  <si>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</si>
  <si>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</si>
  <si>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</si>
  <si>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</si>
  <si>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</si>
  <si>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</si>
  <si>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</si>
  <si>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</si>
  <si>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</si>
  <si>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</si>
  <si>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</si>
  <si>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</si>
  <si>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</si>
  <si>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</si>
  <si>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</si>
  <si>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</si>
  <si>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</si>
  <si>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</si>
  <si>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</si>
  <si>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</si>
  <si>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</si>
  <si>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</si>
  <si>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</si>
  <si>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</si>
  <si>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</si>
  <si>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</si>
  <si>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</si>
  <si>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</si>
  <si>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</si>
  <si>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</si>
  <si>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</si>
  <si>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</si>
  <si>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</si>
  <si>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</si>
  <si>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</si>
  <si>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</si>
  <si>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</si>
  <si>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</si>
  <si>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</si>
  <si>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</si>
  <si>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</si>
  <si>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</si>
  <si>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</si>
  <si>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</si>
  <si>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</si>
  <si>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</si>
  <si>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</si>
  <si>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</si>
  <si>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</si>
  <si>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</si>
  <si>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</si>
  <si>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</si>
  <si>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</si>
  <si>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</si>
  <si>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</si>
  <si>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</si>
  <si>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</si>
  <si>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</si>
  <si>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</si>
  <si>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</si>
  <si>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</si>
  <si>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</si>
  <si>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</si>
  <si>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</si>
  <si>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</si>
  <si>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</si>
  <si>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</si>
  <si>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</si>
  <si>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</si>
  <si>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</si>
  <si>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</si>
  <si>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</si>
  <si>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</si>
  <si>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</si>
  <si>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</si>
  <si>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</si>
  <si>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</si>
  <si>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</si>
  <si>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</si>
  <si>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</si>
  <si>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</si>
  <si>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</si>
  <si>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</si>
  <si>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</si>
  <si>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</si>
  <si>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</si>
  <si>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</si>
  <si>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</si>
  <si>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</si>
  <si>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</si>
  <si>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</si>
  <si>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</si>
  <si>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</si>
  <si>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</si>
  <si>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</si>
  <si>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</si>
  <si>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</si>
  <si>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</si>
  <si>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</si>
  <si>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</si>
  <si>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</si>
  <si>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</si>
  <si>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</si>
  <si>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</si>
  <si>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</si>
  <si>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</si>
  <si>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</si>
  <si>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</si>
  <si>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</si>
  <si>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</si>
  <si>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</si>
  <si>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</si>
  <si>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</si>
  <si>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</si>
  <si>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</si>
  <si>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</si>
  <si>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</si>
  <si>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</si>
  <si>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</si>
  <si>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</si>
  <si>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</si>
  <si>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</si>
  <si>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</si>
  <si>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</si>
  <si>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</si>
  <si>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</si>
  <si>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</si>
  <si>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</si>
  <si>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</si>
  <si>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</si>
  <si>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</si>
  <si>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</si>
  <si>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</si>
  <si>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</si>
  <si>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</si>
  <si>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</si>
  <si>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</si>
  <si>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</si>
  <si>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</si>
  <si>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</si>
  <si>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</si>
  <si>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</si>
  <si>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</si>
  <si>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</si>
  <si>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</si>
  <si>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</si>
  <si>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</si>
  <si>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</si>
  <si>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</si>
  <si>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</si>
  <si>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</si>
  <si>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</si>
  <si>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</si>
  <si>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</si>
  <si>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</si>
  <si>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</si>
  <si>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</si>
  <si>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</si>
  <si>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</si>
  <si>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</si>
  <si>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</si>
  <si>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</si>
  <si>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</si>
  <si>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</si>
  <si>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</si>
  <si>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</si>
  <si>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</si>
  <si>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</si>
  <si>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</si>
  <si>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</si>
  <si>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</si>
  <si>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</si>
  <si>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</si>
  <si>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</si>
  <si>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</si>
  <si>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</si>
  <si>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</si>
  <si>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</si>
  <si>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</si>
  <si>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</si>
  <si>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</si>
  <si>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</si>
  <si>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</si>
  <si>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</si>
  <si>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</si>
  <si>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</si>
  <si>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</si>
  <si>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</si>
  <si>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</si>
  <si>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</si>
  <si>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</si>
  <si>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</si>
  <si>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</si>
  <si>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</si>
  <si>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</si>
  <si>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</si>
  <si>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</si>
  <si>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</si>
  <si>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</si>
  <si>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</si>
  <si>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</si>
  <si>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</si>
  <si>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</si>
  <si>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</si>
  <si>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</si>
  <si>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</si>
  <si>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</si>
  <si>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</si>
  <si>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</si>
  <si>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</si>
  <si>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</si>
  <si>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</si>
  <si>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</si>
  <si>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</si>
  <si>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</si>
  <si>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</si>
  <si>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</si>
  <si>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</si>
  <si>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</si>
  <si>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</si>
  <si>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</si>
  <si>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</si>
  <si>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</si>
  <si>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</si>
  <si>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</si>
  <si>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</si>
  <si>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</si>
  <si>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</si>
  <si>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</si>
  <si>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</si>
  <si>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</si>
  <si>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</si>
  <si>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</si>
  <si>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</si>
  <si>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</si>
  <si>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</si>
  <si>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</si>
  <si>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</si>
  <si>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</si>
  <si>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</si>
  <si>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</si>
  <si>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</si>
  <si>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</si>
  <si>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</si>
  <si>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</si>
  <si>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</si>
  <si>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</si>
  <si>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</si>
  <si>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</si>
  <si>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</si>
  <si>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</si>
  <si>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</si>
  <si>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</si>
  <si>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</si>
  <si>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</si>
  <si>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</si>
  <si>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</si>
  <si>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</si>
  <si>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</si>
  <si>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</si>
  <si>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</si>
  <si>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</si>
  <si>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</si>
  <si>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</si>
  <si>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</si>
  <si>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</si>
  <si>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</si>
  <si>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</si>
  <si>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</si>
  <si>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</si>
  <si>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</si>
  <si>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</si>
  <si>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</si>
  <si>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</si>
  <si>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</si>
  <si>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</si>
  <si>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</si>
  <si>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</si>
  <si>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</si>
  <si>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</si>
  <si>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</si>
  <si>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</si>
  <si>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</si>
  <si>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</si>
  <si>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</si>
  <si>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</si>
  <si>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</si>
  <si>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</si>
  <si>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</si>
  <si>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</si>
  <si>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</si>
  <si>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</si>
  <si>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</si>
  <si>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</si>
  <si>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</si>
  <si>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</si>
  <si>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</si>
  <si>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</si>
  <si>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</si>
  <si>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</si>
  <si>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</si>
  <si>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</si>
  <si>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</si>
  <si>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</si>
  <si>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</si>
  <si>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</si>
  <si>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</si>
  <si>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</si>
  <si>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</si>
  <si>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</si>
  <si>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</si>
  <si>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</si>
  <si>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</si>
  <si>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</si>
  <si>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</si>
  <si>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</si>
  <si>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</si>
  <si>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</si>
  <si>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</si>
  <si>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</si>
  <si>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</si>
  <si>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</si>
  <si>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</si>
  <si>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</si>
  <si>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</si>
  <si>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</si>
  <si>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</si>
  <si>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</si>
  <si>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</si>
  <si>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</si>
  <si>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</si>
  <si>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</si>
  <si>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</si>
  <si>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</si>
  <si>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</si>
  <si>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</si>
  <si>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</si>
  <si>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</si>
  <si>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</si>
  <si>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</si>
  <si>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</si>
  <si>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</si>
  <si>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</si>
  <si>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</si>
  <si>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</si>
  <si>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</si>
  <si>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</si>
  <si>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</si>
  <si>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</si>
  <si>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</si>
  <si>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</si>
  <si>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</si>
  <si>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</si>
  <si>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</si>
  <si>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</si>
  <si>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</si>
  <si>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</si>
  <si>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</si>
  <si>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</si>
  <si>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</si>
  <si>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</si>
  <si>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</si>
  <si>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</si>
  <si>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</si>
  <si>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</si>
  <si>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</si>
  <si>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</si>
  <si>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</si>
  <si>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</si>
  <si>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</si>
  <si>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</si>
  <si>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</si>
  <si>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</si>
  <si>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</si>
  <si>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</si>
  <si>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</si>
  <si>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</si>
  <si>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</si>
  <si>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</si>
  <si>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</si>
  <si>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</si>
  <si>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</si>
  <si>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</si>
  <si>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</si>
  <si>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</si>
  <si>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</si>
  <si>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</si>
  <si>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</si>
  <si>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</si>
  <si>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</si>
  <si>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</si>
  <si>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</si>
  <si>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</si>
  <si>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</si>
  <si>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</si>
  <si>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</si>
  <si>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</si>
  <si>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</si>
  <si>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</si>
  <si>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</si>
  <si>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</si>
  <si>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</si>
  <si>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</si>
  <si>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</si>
  <si>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</si>
  <si>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</si>
  <si>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</si>
  <si>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</si>
  <si>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</si>
  <si>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</si>
  <si>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</si>
  <si>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</si>
  <si>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</si>
  <si>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</si>
  <si>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</si>
  <si>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</si>
  <si>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</si>
  <si>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</si>
  <si>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</si>
  <si>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</si>
  <si>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</si>
  <si>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</si>
  <si>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</si>
  <si>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</si>
  <si>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</si>
  <si>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</si>
  <si>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</si>
  <si>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</si>
  <si>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</si>
  <si>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</si>
  <si>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</si>
  <si>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</si>
  <si>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</si>
  <si>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</si>
  <si>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</si>
  <si>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</si>
  <si>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</si>
  <si>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</si>
  <si>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</si>
  <si>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</si>
  <si>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</si>
  <si>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</si>
  <si>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</si>
  <si>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</si>
  <si>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</si>
  <si>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</si>
  <si>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</si>
  <si>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</si>
  <si>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</si>
  <si>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</si>
  <si>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</si>
  <si>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</si>
  <si>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</si>
  <si>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</si>
  <si>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</si>
  <si>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</si>
  <si>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</si>
  <si>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</si>
  <si>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</si>
  <si>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</si>
  <si>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</si>
  <si>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</si>
  <si>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</si>
  <si>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</si>
  <si>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</si>
  <si>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</si>
  <si>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</si>
  <si>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</si>
  <si>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</si>
  <si>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</si>
  <si>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</si>
  <si>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</si>
  <si>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</si>
  <si>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</si>
  <si>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</si>
  <si>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</si>
  <si>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</si>
  <si>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</si>
  <si>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</si>
  <si>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</si>
  <si>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</si>
  <si>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</si>
  <si>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</si>
  <si>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</si>
  <si>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</si>
  <si>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</si>
  <si>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</si>
  <si>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</si>
  <si>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</si>
  <si>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</si>
  <si>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</si>
  <si>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</si>
  <si>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</si>
  <si>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</si>
  <si>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</si>
  <si>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</si>
  <si>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</si>
  <si>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</si>
  <si>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</si>
  <si>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</si>
  <si>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</si>
  <si>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</si>
  <si>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</si>
  <si>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</si>
  <si>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</si>
  <si>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</si>
  <si>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</si>
  <si>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</si>
  <si>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</si>
  <si>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</si>
  <si>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</si>
  <si>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</si>
  <si>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</si>
  <si>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</si>
  <si>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</si>
  <si>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</si>
  <si>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</si>
  <si>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</si>
  <si>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</si>
  <si>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</si>
  <si>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</si>
  <si>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</si>
  <si>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</si>
  <si>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</si>
  <si>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</si>
  <si>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</si>
  <si>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</si>
  <si>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</si>
  <si>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</si>
  <si>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</si>
  <si>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</si>
  <si>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</si>
  <si>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</si>
  <si>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</si>
  <si>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</si>
  <si>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</si>
  <si>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</si>
  <si>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</si>
  <si>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</si>
  <si>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</si>
  <si>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</si>
  <si>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</si>
  <si>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</si>
  <si>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</si>
  <si>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</si>
  <si>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</si>
  <si>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</si>
  <si>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</si>
  <si>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</si>
  <si>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</si>
  <si>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</si>
  <si>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</si>
  <si>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</si>
  <si>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</si>
  <si>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</si>
  <si>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</si>
  <si>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</si>
  <si>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</si>
  <si>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</si>
  <si>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</si>
  <si>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</si>
  <si>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</si>
  <si>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</si>
  <si>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</si>
  <si>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</si>
  <si>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</si>
  <si>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</si>
  <si>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</si>
  <si>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</si>
  <si>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</si>
  <si>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</si>
  <si>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</si>
  <si>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</si>
  <si>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</si>
  <si>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</si>
  <si>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</si>
  <si>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</si>
  <si>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</si>
  <si>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</si>
  <si>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</si>
  <si>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</si>
  <si>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</si>
  <si>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</si>
  <si>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</si>
  <si>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</si>
  <si>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</si>
  <si>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</si>
  <si>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</si>
  <si>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</si>
  <si>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</si>
  <si>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</si>
  <si>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</si>
  <si>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</si>
  <si>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</si>
  <si>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</si>
  <si>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</si>
  <si>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</si>
  <si>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</si>
  <si>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</si>
  <si>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</si>
  <si>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</si>
  <si>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</si>
  <si>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</si>
  <si>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</si>
  <si>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</si>
  <si>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</si>
  <si>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</si>
  <si>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</si>
  <si>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</si>
  <si>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</si>
  <si>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</si>
  <si>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</si>
  <si>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</si>
  <si>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</si>
  <si>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</si>
  <si>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</si>
  <si>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</si>
  <si>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</si>
  <si>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</si>
  <si>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</si>
  <si>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</si>
  <si>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</si>
  <si>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</si>
  <si>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</si>
  <si>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</si>
  <si>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</si>
  <si>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</si>
  <si>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</si>
  <si>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</si>
  <si>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</si>
  <si>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</si>
  <si>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</si>
  <si>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</si>
  <si>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</si>
  <si>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</si>
  <si>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</si>
  <si>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</si>
  <si>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</si>
  <si>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</si>
  <si>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</si>
  <si>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</si>
  <si>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</si>
  <si>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</si>
  <si>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</si>
  <si>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</si>
  <si>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</si>
  <si>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</si>
  <si>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</si>
  <si>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</si>
  <si>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</si>
  <si>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</si>
  <si>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</si>
  <si>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</si>
  <si>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</si>
  <si>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</si>
  <si>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</si>
  <si>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</si>
  <si>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</si>
  <si>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</si>
  <si>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</si>
  <si>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</si>
  <si>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</si>
  <si>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</si>
  <si>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</si>
  <si>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</si>
  <si>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</si>
  <si>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</si>
  <si>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</si>
  <si>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</si>
  <si>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</si>
  <si>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</si>
  <si>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</si>
  <si>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</si>
  <si>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</si>
  <si>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</si>
  <si>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</si>
  <si>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</si>
  <si>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</si>
  <si>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</si>
  <si>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</si>
  <si>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</si>
  <si>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</si>
  <si>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</si>
  <si>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</si>
  <si>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</si>
  <si>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</si>
  <si>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</si>
  <si>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</si>
  <si>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</si>
  <si>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</si>
  <si>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</si>
  <si>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</si>
  <si>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</si>
  <si>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</si>
  <si>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</si>
  <si>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</si>
  <si>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</si>
  <si>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</si>
  <si>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</si>
  <si>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</si>
  <si>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</si>
  <si>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</si>
  <si>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</si>
  <si>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</si>
  <si>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</si>
  <si>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</si>
  <si>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</si>
  <si>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</si>
  <si>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</si>
  <si>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</si>
  <si>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</si>
  <si>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</si>
  <si>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</si>
  <si>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</si>
  <si>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</si>
  <si>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</si>
  <si>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</si>
  <si>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</si>
  <si>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</si>
  <si>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</si>
  <si>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</si>
  <si>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</si>
  <si>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</si>
  <si>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</si>
  <si>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</si>
  <si>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</si>
  <si>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</si>
  <si>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</si>
  <si>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</si>
  <si>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</si>
  <si>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</si>
  <si>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</si>
  <si>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</si>
  <si>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</si>
  <si>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</si>
  <si>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</si>
  <si>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</si>
  <si>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</si>
  <si>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</si>
  <si>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</si>
  <si>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</si>
  <si>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</si>
  <si>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</si>
  <si>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</si>
  <si>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</si>
  <si>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</si>
  <si>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</si>
  <si>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</si>
  <si>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</si>
  <si>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</si>
  <si>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</si>
  <si>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</si>
  <si>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</si>
  <si>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</si>
  <si>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</si>
  <si>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</si>
  <si>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</si>
  <si>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</si>
  <si>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</si>
  <si>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</si>
  <si>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</si>
  <si>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</si>
  <si>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</si>
  <si>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</si>
  <si>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</si>
  <si>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</si>
  <si>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</si>
  <si>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</si>
  <si>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</si>
  <si>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</si>
  <si>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</si>
  <si>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</si>
  <si>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</si>
  <si>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</si>
  <si>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</si>
  <si>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</si>
  <si>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</si>
  <si>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</si>
  <si>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</si>
  <si>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</si>
  <si>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</si>
  <si>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</si>
  <si>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</si>
  <si>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</si>
  <si>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</si>
  <si>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</si>
  <si>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</si>
  <si>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</si>
  <si>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</si>
  <si>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</si>
  <si>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</si>
  <si>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</si>
  <si>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</si>
  <si>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</si>
  <si>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</si>
  <si>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</si>
  <si>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</si>
  <si>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</si>
  <si>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</si>
  <si>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</si>
  <si>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</si>
  <si>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</si>
  <si>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</si>
  <si>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</si>
  <si>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</si>
  <si>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</si>
  <si>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</si>
  <si>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</si>
  <si>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</si>
  <si>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</si>
  <si>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</si>
  <si>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</si>
  <si>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</si>
  <si>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</si>
  <si>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</si>
  <si>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</si>
  <si>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</si>
  <si>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</si>
  <si>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</si>
  <si>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</si>
  <si>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</si>
  <si>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</si>
  <si>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</si>
  <si>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</si>
  <si>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</si>
  <si>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</si>
  <si>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</si>
  <si>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</si>
  <si>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</si>
  <si>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</si>
  <si>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</si>
  <si>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</si>
  <si>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</si>
  <si>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</si>
  <si>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</si>
  <si>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</si>
  <si>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</si>
  <si>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</si>
  <si>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</si>
  <si>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</si>
  <si>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</si>
  <si>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</si>
  <si>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</si>
  <si>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</si>
  <si>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</si>
  <si>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</si>
  <si>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</si>
  <si>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</si>
  <si>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</si>
  <si>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</si>
  <si>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</si>
  <si>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</si>
  <si>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</si>
  <si>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</si>
  <si>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</si>
  <si>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</si>
  <si>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</si>
  <si>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</si>
  <si>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</si>
  <si>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</si>
  <si>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</si>
  <si>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</si>
  <si>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</si>
  <si>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</si>
  <si>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</si>
  <si>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</si>
  <si>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</si>
  <si>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</si>
  <si>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</si>
  <si>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</si>
  <si>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</si>
  <si>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</si>
  <si>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</si>
  <si>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</si>
  <si>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</si>
  <si>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</si>
  <si>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</si>
  <si>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</si>
  <si>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</si>
  <si>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</si>
  <si>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</si>
  <si>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</si>
  <si>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</si>
  <si>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</si>
  <si>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</si>
  <si>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</si>
  <si>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</si>
  <si>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</si>
  <si>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</si>
  <si>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</si>
  <si>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</si>
  <si>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</si>
  <si>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</si>
  <si>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</si>
  <si>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</si>
  <si>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</si>
  <si>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</si>
  <si>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</si>
  <si>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</si>
  <si>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</si>
  <si>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</si>
  <si>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</si>
  <si>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</si>
  <si>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</si>
  <si>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</si>
  <si>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</si>
  <si>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</si>
  <si>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</si>
  <si>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</si>
  <si>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</si>
  <si>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</si>
  <si>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</si>
  <si>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</si>
  <si>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</si>
  <si>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</si>
  <si>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</si>
  <si>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</si>
  <si>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</si>
  <si>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</si>
  <si>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</si>
  <si>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</si>
  <si>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</si>
  <si>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</si>
  <si>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</si>
  <si>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</si>
  <si>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</si>
  <si>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</si>
  <si>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</si>
  <si>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</si>
  <si>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</si>
  <si>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</si>
  <si>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</si>
  <si>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</si>
  <si>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</si>
  <si>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</si>
  <si>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</si>
  <si>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</si>
  <si>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</si>
  <si>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</si>
  <si>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</si>
  <si>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</si>
  <si>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</si>
  <si>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</si>
  <si>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</si>
  <si>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</si>
  <si>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</si>
  <si>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</si>
  <si>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</si>
  <si>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</si>
  <si>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</si>
  <si>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</si>
  <si>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</si>
  <si>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</si>
  <si>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</si>
  <si>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</si>
  <si>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</si>
  <si>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</si>
  <si>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</si>
  <si>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</si>
  <si>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</si>
  <si>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</si>
  <si>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</si>
  <si>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</si>
  <si>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</si>
  <si>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</si>
  <si>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</si>
  <si>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</si>
  <si>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</si>
  <si>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</si>
  <si>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</si>
  <si>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</si>
  <si>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</si>
  <si>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</si>
  <si>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</si>
  <si>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</si>
  <si>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</si>
  <si>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</si>
  <si>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</si>
  <si>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</si>
  <si>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</si>
  <si>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</si>
  <si>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</si>
  <si>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</si>
  <si>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</si>
  <si>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</si>
  <si>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</si>
  <si>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</si>
  <si>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</si>
  <si>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</si>
  <si>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</si>
  <si>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</si>
  <si>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</si>
  <si>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</si>
  <si>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</si>
  <si>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</si>
  <si>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</si>
  <si>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</si>
  <si>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</si>
  <si>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</si>
  <si>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</si>
  <si>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</si>
  <si>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</si>
  <si>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</si>
  <si>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</si>
  <si>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</si>
  <si>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</si>
  <si>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</si>
  <si>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</si>
  <si>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</si>
  <si>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</si>
  <si>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</si>
  <si>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</si>
  <si>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</si>
  <si>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</si>
  <si>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</si>
  <si>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</si>
  <si>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</si>
  <si>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</si>
  <si>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</si>
  <si>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</si>
  <si>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</si>
  <si>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</si>
  <si>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</si>
  <si>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</si>
  <si>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</si>
  <si>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</si>
  <si>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</si>
  <si>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</si>
  <si>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</si>
  <si>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</si>
  <si>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</si>
  <si>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</si>
  <si>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</si>
  <si>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</si>
  <si>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</si>
  <si>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</si>
  <si>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</si>
  <si>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</si>
  <si>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</si>
  <si>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</si>
  <si>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</si>
  <si>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</si>
  <si>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</si>
  <si>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</si>
  <si>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</si>
  <si>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</si>
  <si>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</si>
  <si>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</si>
  <si>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</si>
  <si>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</si>
  <si>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</si>
  <si>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</si>
  <si>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</si>
  <si>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</si>
  <si>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</si>
  <si>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</si>
  <si>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</si>
  <si>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</si>
  <si>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</si>
  <si>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</si>
  <si>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</si>
  <si>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</si>
  <si>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</si>
  <si>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</si>
  <si>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</si>
  <si>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</si>
  <si>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</si>
  <si>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</si>
  <si>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</si>
  <si>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</si>
  <si>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</si>
  <si>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</si>
  <si>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</si>
  <si>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</si>
  <si>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</si>
  <si>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</si>
  <si>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</si>
  <si>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</si>
  <si>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</si>
  <si>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</si>
  <si>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</si>
  <si>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</si>
  <si>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</si>
  <si>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</si>
  <si>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</si>
  <si>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</si>
  <si>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</si>
  <si>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</si>
  <si>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</si>
  <si>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</si>
  <si>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</si>
  <si>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</si>
  <si>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</si>
  <si>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</si>
  <si>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</si>
  <si>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</si>
  <si>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</si>
  <si>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</si>
  <si>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</si>
  <si>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</si>
  <si>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</si>
  <si>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</si>
  <si>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</si>
  <si>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</si>
  <si>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</si>
  <si>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</si>
  <si>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</si>
  <si>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</si>
  <si>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</si>
  <si>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</si>
  <si>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</si>
  <si>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</si>
  <si>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</si>
  <si>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</si>
  <si>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</si>
  <si>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</si>
  <si>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</si>
  <si>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</si>
  <si>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</si>
  <si>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</si>
  <si>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</si>
  <si>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</si>
  <si>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</si>
  <si>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</si>
  <si>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</si>
  <si>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</si>
  <si>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</si>
  <si>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</si>
  <si>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</si>
  <si>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</si>
  <si>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</si>
  <si>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</si>
  <si>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</si>
  <si>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</si>
  <si>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</si>
  <si>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</si>
  <si>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</si>
  <si>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</si>
  <si>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</si>
  <si>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</si>
  <si>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</si>
  <si>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</si>
  <si>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</si>
  <si>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</si>
  <si>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</si>
  <si>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</si>
  <si>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</si>
  <si>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</si>
  <si>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</si>
  <si>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</si>
  <si>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</si>
  <si>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</si>
  <si>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</si>
  <si>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</si>
  <si>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</si>
  <si>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</si>
  <si>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</si>
  <si>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</si>
  <si>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</si>
  <si>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</si>
  <si>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</si>
  <si>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</si>
  <si>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</si>
  <si>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</si>
  <si>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</si>
  <si>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</si>
  <si>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</si>
  <si>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</si>
  <si>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</si>
  <si>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</si>
  <si>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</si>
  <si>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</si>
  <si>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</si>
  <si>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</si>
  <si>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</si>
  <si>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</si>
  <si>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</si>
  <si>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</si>
  <si>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</si>
  <si>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</si>
  <si>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</si>
  <si>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</si>
  <si>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</si>
  <si>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</si>
  <si>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</si>
  <si>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</si>
  <si>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</si>
  <si>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</si>
  <si>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</si>
  <si>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</si>
  <si>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</si>
  <si>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</si>
  <si>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</si>
  <si>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</si>
  <si>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</si>
  <si>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</si>
  <si>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</si>
  <si>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</si>
  <si>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</si>
  <si>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</si>
  <si>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</si>
  <si>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</si>
  <si>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</si>
  <si>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</si>
  <si>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</si>
  <si>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</si>
  <si>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</si>
  <si>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</si>
  <si>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</si>
  <si>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</si>
  <si>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</si>
  <si>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</si>
  <si>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</si>
  <si>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</si>
  <si>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</si>
  <si>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</si>
  <si>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</si>
  <si>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</si>
  <si>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</si>
  <si>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</si>
  <si>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</si>
  <si>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</si>
  <si>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</si>
  <si>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</si>
  <si>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</si>
  <si>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</si>
  <si>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</si>
  <si>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</si>
  <si>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</si>
  <si>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</si>
  <si>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</si>
  <si>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</si>
  <si>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</si>
  <si>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</si>
  <si>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</si>
  <si>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</si>
  <si>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</si>
  <si>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</si>
  <si>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</si>
  <si>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</si>
  <si>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</si>
  <si>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</si>
  <si>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</si>
  <si>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</si>
  <si>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</si>
  <si>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</si>
  <si>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</si>
  <si>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</si>
  <si>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</si>
  <si>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</si>
  <si>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</si>
  <si>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</si>
  <si>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</si>
  <si>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</si>
  <si>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</si>
  <si>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</si>
  <si>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</si>
  <si>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</si>
  <si>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</si>
  <si>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</si>
  <si>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</si>
  <si>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</si>
  <si>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</si>
  <si>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</si>
  <si>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</si>
  <si>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</si>
  <si>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</si>
  <si>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</si>
  <si>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</si>
  <si>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</si>
  <si>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</si>
  <si>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</si>
  <si>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</si>
  <si>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</si>
  <si>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</si>
  <si>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</si>
  <si>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</si>
  <si>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</si>
  <si>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</si>
  <si>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</si>
  <si>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</si>
  <si>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</si>
  <si>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</si>
  <si>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</si>
  <si>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</si>
  <si>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</si>
  <si>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</si>
  <si>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</si>
  <si>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</si>
  <si>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</si>
  <si>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</si>
  <si>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</si>
  <si>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</si>
  <si>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</si>
  <si>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</si>
  <si>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</si>
  <si>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</si>
  <si>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</si>
  <si>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</si>
  <si>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</si>
  <si>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</si>
  <si>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</si>
  <si>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</si>
  <si>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</si>
  <si>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</si>
  <si>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</si>
  <si>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</si>
  <si>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</si>
  <si>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</si>
  <si>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</si>
  <si>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</si>
  <si>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</si>
  <si>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</si>
  <si>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</si>
  <si>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</si>
  <si>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</si>
  <si>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</si>
  <si>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</si>
  <si>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</si>
  <si>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</si>
  <si>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</si>
  <si>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</si>
  <si>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</si>
  <si>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</si>
  <si>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</si>
  <si>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</si>
  <si>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</si>
  <si>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</si>
  <si>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</si>
  <si>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</si>
  <si>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</si>
  <si>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</si>
  <si>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</si>
  <si>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</si>
  <si>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</si>
  <si>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</si>
  <si>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</si>
  <si>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</si>
  <si>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</si>
  <si>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</si>
  <si>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</si>
  <si>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</si>
  <si>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</si>
  <si>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</si>
  <si>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</si>
  <si>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</si>
  <si>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</si>
  <si>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</si>
  <si>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</si>
  <si>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</si>
  <si>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</si>
  <si>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</si>
  <si>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</si>
  <si>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</si>
  <si>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</si>
  <si>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</si>
  <si>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</si>
  <si>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</si>
  <si>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</si>
  <si>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</si>
  <si>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</si>
  <si>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</si>
  <si>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</si>
  <si>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</si>
  <si>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</si>
  <si>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</si>
  <si>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</si>
  <si>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</si>
  <si>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</si>
  <si>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</si>
  <si>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</si>
  <si>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</si>
  <si>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</si>
  <si>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</si>
  <si>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</si>
  <si>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</si>
  <si>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</si>
  <si>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</si>
  <si>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</si>
  <si>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</si>
  <si>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</si>
  <si>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</si>
  <si>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</si>
  <si>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</si>
  <si>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</si>
  <si>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</si>
  <si>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</si>
  <si>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</si>
  <si>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</si>
  <si>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</si>
  <si>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</si>
  <si>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</si>
  <si>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</si>
  <si>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</si>
  <si>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</si>
  <si>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</si>
  <si>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</si>
  <si>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</si>
  <si>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</si>
  <si>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</si>
  <si>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</si>
  <si>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</si>
  <si>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</si>
  <si>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</si>
  <si>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</si>
  <si>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</si>
  <si>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</si>
  <si>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</si>
  <si>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</si>
  <si>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</si>
  <si>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</si>
  <si>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</si>
  <si>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</si>
  <si>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</si>
  <si>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</si>
  <si>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</si>
  <si>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</si>
  <si>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</si>
  <si>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</si>
  <si>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</si>
  <si>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</si>
  <si>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</si>
  <si>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</si>
  <si>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</si>
  <si>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</si>
  <si>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</si>
  <si>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</si>
  <si>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</si>
  <si>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</si>
  <si>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</si>
  <si>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</si>
  <si>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</si>
  <si>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</si>
  <si>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</si>
  <si>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</si>
  <si>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</si>
  <si>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</si>
  <si>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</si>
  <si>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</si>
  <si>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</si>
  <si>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</si>
  <si>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</si>
  <si>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</si>
  <si>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</si>
  <si>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</si>
  <si>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</si>
  <si>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</si>
  <si>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</si>
  <si>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</si>
  <si>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</si>
  <si>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</si>
  <si>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</si>
  <si>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</si>
  <si>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</si>
  <si>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</si>
  <si>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</si>
  <si>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</si>
  <si>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</si>
  <si>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</si>
  <si>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</si>
  <si>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</si>
  <si>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</si>
  <si>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n/a</t>
  </si>
  <si>
    <t>กระทรวงการท่องเที่ยวและกีฬา</t>
  </si>
  <si>
    <t>สำนักงานการท่องเที่ยวและกีฬาจังหวัดลำพูน</t>
  </si>
  <si>
    <t>0 5356 1430</t>
  </si>
  <si>
    <t xml:space="preserve">lamphun.mots@hotmail.com </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</si>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</sst>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4" fillId="0" borderId="7" xfId="1" applyNumberFormat="1" applyFont="1" applyBorder="1"/>
    <xf numFmtId="43" fontId="24" fillId="0" borderId="7" xfId="1" applyFont="1" applyBorder="1" applyAlignment="1">
      <alignment horizontal="center"/>
    </xf>
    <xf numFmtId="165" fontId="24" fillId="0" borderId="7" xfId="1" applyNumberFormat="1" applyFont="1" applyBorder="1" applyAlignment="1">
      <alignment horizontal="center"/>
    </xf>
    <xf numFmtId="43" fontId="24" fillId="0" borderId="7" xfId="1" applyFont="1" applyBorder="1"/>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mots@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M4937" sqref="M4937"/>
    </sheetView>
  </sheetViews>
  <sheetFormatPr defaultColWidth="9" defaultRowHeight="18.75"/>
  <cols>
    <col min="1" max="1" width="10.85546875" style="79" bestFit="1" customWidth="1"/>
    <col min="2" max="2" width="13.28515625" style="125" bestFit="1" customWidth="1"/>
    <col min="3" max="3" width="15.28515625" style="80" customWidth="1"/>
    <col min="4" max="4" width="19.7109375" style="80" customWidth="1"/>
    <col min="5" max="9" width="9.42578125" style="81" customWidth="1"/>
    <col min="10" max="13" width="14.5703125" style="81" customWidth="1"/>
    <col min="14" max="16" width="9.42578125" style="81" customWidth="1"/>
    <col min="17" max="16384" width="9" style="82"/>
  </cols>
  <sheetData>
    <row r="1" spans="1:16">
      <c r="A1" s="79" t="s">
        <v>15476</v>
      </c>
      <c r="B1" s="131" t="str">
        <f>METADATA!H6</f>
        <v>จำนวนผู้เยี่ยมเยือน</v>
      </c>
    </row>
    <row r="2" spans="1:16">
      <c r="A2" s="79" t="s">
        <v>15475</v>
      </c>
      <c r="B2" s="130">
        <f>METADATA!G97</f>
        <v>0</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คน</v>
      </c>
      <c r="F4" s="126" t="str">
        <f>E4</f>
        <v>คน</v>
      </c>
      <c r="G4" s="126" t="str">
        <f t="shared" ref="G4:P4" si="0">F4</f>
        <v>คน</v>
      </c>
      <c r="H4" s="126" t="str">
        <f t="shared" si="0"/>
        <v>คน</v>
      </c>
      <c r="I4" s="126" t="str">
        <f t="shared" si="0"/>
        <v>คน</v>
      </c>
      <c r="J4" s="126" t="str">
        <f t="shared" si="0"/>
        <v>คน</v>
      </c>
      <c r="K4" s="126" t="str">
        <f t="shared" si="0"/>
        <v>คน</v>
      </c>
      <c r="L4" s="126" t="str">
        <f t="shared" si="0"/>
        <v>คน</v>
      </c>
      <c r="M4" s="126" t="str">
        <f t="shared" si="0"/>
        <v>คน</v>
      </c>
      <c r="N4" s="126" t="str">
        <f t="shared" si="0"/>
        <v>คน</v>
      </c>
      <c r="O4" s="126" t="str">
        <f>N4</f>
        <v>คน</v>
      </c>
      <c r="P4" s="126" t="str">
        <f t="shared" si="0"/>
        <v>คน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132">
        <v>445579</v>
      </c>
      <c r="F4933" s="132">
        <v>543381</v>
      </c>
      <c r="G4933" s="132">
        <v>860843</v>
      </c>
      <c r="H4933" s="133" t="s">
        <v>15485</v>
      </c>
      <c r="I4933" s="134">
        <f>281218+687681</f>
        <v>968899</v>
      </c>
      <c r="J4933" s="132">
        <v>1059019</v>
      </c>
      <c r="K4933" s="132">
        <v>1081797</v>
      </c>
      <c r="L4933" s="132">
        <v>1122339</v>
      </c>
      <c r="M4933" s="135">
        <v>1167148</v>
      </c>
      <c r="N4933" s="135"/>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7"/>
      <c r="H4993" s="117"/>
      <c r="I4993" s="117"/>
      <c r="J4993" s="117"/>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8"/>
      <c r="H5184" s="118"/>
      <c r="I5184" s="118"/>
      <c r="J5184" s="118"/>
      <c r="K5184" s="118"/>
      <c r="L5184" s="118"/>
      <c r="M5184" s="118"/>
      <c r="N5184" s="118"/>
      <c r="O5184" s="118"/>
      <c r="P5184" s="118"/>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8"/>
      <c r="I5885" s="118"/>
      <c r="J5885" s="118"/>
      <c r="K5885" s="118"/>
      <c r="L5885" s="118"/>
      <c r="M5885" s="118"/>
      <c r="N5885" s="118"/>
      <c r="O5885" s="118"/>
      <c r="P5885" s="118"/>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9"/>
      <c r="H6048" s="119"/>
      <c r="I6048" s="119"/>
      <c r="J6048" s="119"/>
      <c r="K6048" s="119"/>
      <c r="L6048" s="119"/>
      <c r="M6048" s="119"/>
      <c r="N6048" s="119"/>
      <c r="O6048" s="119"/>
      <c r="P6048" s="119"/>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0"/>
      <c r="L6144" s="120"/>
      <c r="M6144" s="120"/>
      <c r="N6144" s="120"/>
      <c r="O6144" s="120"/>
      <c r="P6144" s="120"/>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1"/>
      <c r="K6593" s="121"/>
      <c r="L6593" s="121"/>
      <c r="M6593" s="121"/>
      <c r="N6593" s="121"/>
      <c r="O6593" s="121"/>
      <c r="P6593" s="121"/>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2"/>
      <c r="F6826" s="122"/>
      <c r="G6826" s="122"/>
      <c r="H6826" s="122"/>
      <c r="I6826" s="122"/>
      <c r="J6826" s="122"/>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3"/>
      <c r="I7024" s="123"/>
      <c r="J7024" s="123"/>
      <c r="K7024" s="123"/>
      <c r="L7024" s="123"/>
      <c r="M7024" s="123"/>
      <c r="N7024" s="123"/>
      <c r="O7024" s="123"/>
      <c r="P7024" s="123"/>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8"/>
      <c r="H7126" s="118"/>
      <c r="I7126" s="118"/>
      <c r="J7126" s="118"/>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3"/>
      <c r="H7183" s="123"/>
      <c r="I7183" s="123"/>
      <c r="J7183" s="123"/>
      <c r="K7183" s="123"/>
      <c r="L7183" s="123"/>
      <c r="M7183" s="123"/>
      <c r="N7183" s="123"/>
      <c r="O7183" s="123"/>
      <c r="P7183" s="123"/>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4"/>
      <c r="J7439" s="124"/>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8" width="1.85546875" style="72" customWidth="1"/>
    <col min="29" max="29" width="7.14062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3" t="s">
        <v>15490</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t="s">
        <v>15481</v>
      </c>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15486</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7"/>
      <c r="AE96" s="8"/>
      <c r="AF96" s="7"/>
    </row>
    <row r="97" spans="1:36" s="6" customFormat="1" ht="21.75" customHeight="1">
      <c r="A97" s="4"/>
      <c r="C97" s="55" t="s">
        <v>88</v>
      </c>
      <c r="G97" s="152"/>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56"/>
      <c r="AE98" s="56"/>
      <c r="AF98" s="56"/>
    </row>
    <row r="99" spans="1:36" s="6" customFormat="1" ht="21" customHeight="1">
      <c r="A99" s="4"/>
      <c r="C99" s="6" t="s">
        <v>90</v>
      </c>
      <c r="G99" s="152" t="s">
        <v>15487</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56"/>
      <c r="AE100" s="156"/>
      <c r="AF100" s="56"/>
    </row>
    <row r="101" spans="1:36" s="6" customFormat="1" ht="17.25" customHeight="1">
      <c r="A101" s="4"/>
      <c r="C101" s="6" t="s">
        <v>92</v>
      </c>
      <c r="G101" s="141"/>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56"/>
      <c r="AE102" s="156"/>
      <c r="AF102" s="56"/>
    </row>
    <row r="103" spans="1:36" s="6" customFormat="1" ht="17.25" customHeight="1">
      <c r="A103" s="4"/>
      <c r="C103" s="6" t="s">
        <v>93</v>
      </c>
      <c r="G103" s="141"/>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56"/>
      <c r="AE104" s="156"/>
      <c r="AF104" s="56"/>
    </row>
    <row r="105" spans="1:36" s="6" customFormat="1" ht="17.25" customHeight="1">
      <c r="A105" s="4"/>
      <c r="C105" s="6" t="s">
        <v>94</v>
      </c>
      <c r="G105" s="141"/>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56"/>
      <c r="AE106" s="156"/>
      <c r="AF106" s="56"/>
    </row>
    <row r="107" spans="1:36" s="6" customFormat="1" ht="17.25" customHeight="1">
      <c r="A107" s="4"/>
      <c r="C107" s="6" t="s">
        <v>95</v>
      </c>
      <c r="G107" s="141" t="s">
        <v>15488</v>
      </c>
      <c r="H107" s="153"/>
      <c r="I107" s="153"/>
      <c r="J107" s="153"/>
      <c r="K107" s="153"/>
      <c r="L107" s="153"/>
      <c r="M107" s="153"/>
      <c r="N107" s="153"/>
      <c r="O107" s="153"/>
      <c r="P107" s="153"/>
      <c r="Q107" s="153"/>
      <c r="R107" s="153"/>
      <c r="S107" s="153"/>
      <c r="T107" s="153"/>
      <c r="U107" s="154"/>
      <c r="V107" s="137"/>
      <c r="W107" s="137"/>
      <c r="X107" s="137"/>
      <c r="Y107" s="137"/>
      <c r="Z107" s="137"/>
      <c r="AA107" s="137"/>
      <c r="AB107" s="137"/>
      <c r="AC107" s="137"/>
      <c r="AD107" s="56"/>
      <c r="AE107" s="156"/>
      <c r="AF107" s="56"/>
    </row>
    <row r="108" spans="1:36" s="6" customFormat="1" ht="3" customHeight="1">
      <c r="A108" s="4"/>
      <c r="C108" s="32"/>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56"/>
      <c r="AE108" s="156"/>
      <c r="AF108" s="56"/>
    </row>
    <row r="109" spans="1:36" s="6" customFormat="1" ht="17.25" customHeight="1">
      <c r="A109" s="4"/>
      <c r="C109" s="6" t="s">
        <v>96</v>
      </c>
      <c r="G109" s="149" t="s">
        <v>15489</v>
      </c>
      <c r="H109" s="150"/>
      <c r="I109" s="150"/>
      <c r="J109" s="150"/>
      <c r="K109" s="150"/>
      <c r="L109" s="150"/>
      <c r="M109" s="150"/>
      <c r="N109" s="150"/>
      <c r="O109" s="150"/>
      <c r="P109" s="150"/>
      <c r="Q109" s="150"/>
      <c r="R109" s="150"/>
      <c r="S109" s="150"/>
      <c r="T109" s="150"/>
      <c r="U109" s="151"/>
      <c r="V109" s="137"/>
      <c r="W109" s="137"/>
      <c r="X109" s="137"/>
      <c r="Y109" s="137"/>
      <c r="Z109" s="137"/>
      <c r="AA109" s="137"/>
      <c r="AB109" s="137"/>
      <c r="AC109" s="137"/>
      <c r="AD109" s="56"/>
      <c r="AE109" s="156"/>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1"/>
      <c r="J117" s="142"/>
      <c r="K117" s="142"/>
      <c r="L117" s="142"/>
      <c r="M117" s="142"/>
      <c r="N117" s="142"/>
      <c r="O117" s="142"/>
      <c r="P117" s="143"/>
      <c r="Q117" s="60"/>
      <c r="R117" s="6" t="s">
        <v>103</v>
      </c>
      <c r="U117" s="138"/>
      <c r="V117" s="139"/>
      <c r="W117" s="139"/>
      <c r="X117" s="139"/>
      <c r="Y117" s="139"/>
      <c r="Z117" s="139"/>
      <c r="AA117" s="139"/>
      <c r="AB117" s="139"/>
      <c r="AC117" s="14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1"/>
      <c r="N119" s="142"/>
      <c r="O119" s="142"/>
      <c r="P119" s="142"/>
      <c r="Q119" s="142"/>
      <c r="R119" s="142"/>
      <c r="S119" s="142"/>
      <c r="T119" s="142"/>
      <c r="U119" s="14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0"/>
      <c r="R123" s="6" t="s">
        <v>103</v>
      </c>
      <c r="U123" s="138"/>
      <c r="V123" s="139"/>
      <c r="W123" s="139"/>
      <c r="X123" s="139"/>
      <c r="Y123" s="139"/>
      <c r="Z123" s="139"/>
      <c r="AA123" s="139"/>
      <c r="AB123" s="139"/>
      <c r="AC123" s="140"/>
      <c r="AD123" s="61"/>
      <c r="AE123" s="8" t="s">
        <v>110</v>
      </c>
      <c r="AF123" s="61"/>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0"/>
      <c r="R129" s="6" t="s">
        <v>103</v>
      </c>
      <c r="U129" s="138"/>
      <c r="V129" s="139"/>
      <c r="W129" s="139"/>
      <c r="X129" s="139"/>
      <c r="Y129" s="139"/>
      <c r="Z129" s="139"/>
      <c r="AA129" s="139"/>
      <c r="AB129" s="139"/>
      <c r="AC129" s="14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8"/>
      <c r="N131" s="139"/>
      <c r="O131" s="139"/>
      <c r="P131" s="139"/>
      <c r="Q131" s="139"/>
      <c r="R131" s="139"/>
      <c r="S131" s="139"/>
      <c r="T131" s="139"/>
      <c r="U131" s="14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0"/>
      <c r="R135" s="6" t="s">
        <v>103</v>
      </c>
      <c r="U135" s="138"/>
      <c r="V135" s="139"/>
      <c r="W135" s="139"/>
      <c r="X135" s="139"/>
      <c r="Y135" s="139"/>
      <c r="Z135" s="139"/>
      <c r="AA135" s="139"/>
      <c r="AB135" s="139"/>
      <c r="AC135" s="14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0"/>
      <c r="R141" s="6" t="s">
        <v>103</v>
      </c>
      <c r="U141" s="138"/>
      <c r="V141" s="139"/>
      <c r="W141" s="139"/>
      <c r="X141" s="139"/>
      <c r="Y141" s="139"/>
      <c r="Z141" s="139"/>
      <c r="AA141" s="139"/>
      <c r="AB141" s="139"/>
      <c r="AC141" s="14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8"/>
      <c r="N143" s="139"/>
      <c r="O143" s="139"/>
      <c r="P143" s="139"/>
      <c r="Q143" s="139"/>
      <c r="R143" s="139"/>
      <c r="S143" s="139"/>
      <c r="T143" s="139"/>
      <c r="U143" s="14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0"/>
      <c r="R147" s="6" t="s">
        <v>103</v>
      </c>
      <c r="U147" s="138"/>
      <c r="V147" s="139"/>
      <c r="W147" s="139"/>
      <c r="X147" s="139"/>
      <c r="Y147" s="139"/>
      <c r="Z147" s="139"/>
      <c r="AA147" s="139"/>
      <c r="AB147" s="139"/>
      <c r="AC147" s="14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2019-03-05T10:35:35Z</dcterms:modified>
</cp:coreProperties>
</file>